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ntkalec\Desktop\NADMETANJA JAVNA NABAVA\2021\Projekt Trebež\"/>
    </mc:Choice>
  </mc:AlternateContent>
  <bookViews>
    <workbookView xWindow="0" yWindow="0" windowWidth="28800" windowHeight="11535" tabRatio="900" activeTab="3"/>
  </bookViews>
  <sheets>
    <sheet name="NASLOVNICA (2)" sheetId="60" r:id="rId1"/>
    <sheet name="opći_uvjeti" sheetId="42" r:id="rId2"/>
    <sheet name="A.OKOLIŠ" sheetId="44" r:id="rId3"/>
    <sheet name="REKAPITULACIJA" sheetId="58" r:id="rId4"/>
  </sheets>
  <externalReferences>
    <externalReference r:id="rId5"/>
  </externalReferences>
  <definedNames>
    <definedName name="_1Excel_BuiltIn_Print_Area_2_1_1">#REF!</definedName>
    <definedName name="_2Excel_BuiltIn_Print_Area_2_1_1_1">#REF!</definedName>
    <definedName name="_3Excel_BuiltIn_Print_Area_2_1_1_1_1">#REF!</definedName>
    <definedName name="_4Excel_BuiltIn_Print_Area_2_1_1_1_1_1">#REF!</definedName>
    <definedName name="_5Excel_BuiltIn_Print_Area_2_1_1_1_1_1_1_1_1">#REF!</definedName>
    <definedName name="_bod1">#REF!</definedName>
    <definedName name="BOD">#REF!</definedName>
    <definedName name="BODIC">#REF!</definedName>
    <definedName name="dwqd">#REF!</definedName>
    <definedName name="Excel_BuiltIn_Print_Area_1">#REF!</definedName>
    <definedName name="Excel_BuiltIn_Print_Area_1__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1_1_1_1">#REF!</definedName>
    <definedName name="Excel_BuiltIn_Print_Area_9">"$"</definedName>
    <definedName name="Excel_BuiltIn_Print_Titles_1">#REF!</definedName>
    <definedName name="Excel_BuiltIn_Print_Titles_1___1">#REF!</definedName>
    <definedName name="Excel_BuiltIn_Print_Titles_2">#REF!</definedName>
    <definedName name="Excel_BuiltIn_Print_Titles_3">#REF!</definedName>
    <definedName name="Excel_BuiltIn_Print_Titles_4">#REF!</definedName>
    <definedName name="Excel_BuiltIn_Print_Titles_5">#REF!</definedName>
    <definedName name="Excel_BuiltIn_Print_Titles_6">#REF!</definedName>
    <definedName name="Excel_BuiltIn_Print_Titles_6___6">#REF!</definedName>
    <definedName name="Excel_BuiltIn_Print_Titles_7">"$"</definedName>
    <definedName name="Excel_BuiltIn_Print_Titles_8">#REF!</definedName>
    <definedName name="Excel_BuiltIn_Print_Titles_9">"$"</definedName>
    <definedName name="kod">#REF!</definedName>
    <definedName name="labellla">#REF!</definedName>
    <definedName name="_xlnm.Print_Area" localSheetId="2">A.OKOLIŠ!$A$1:$F$700</definedName>
    <definedName name="Print_Area_MI">'[1]F.9.ANTENE'!#REF!</definedName>
    <definedName name="rdmrab">#REF!</definedName>
    <definedName name="ritrab">#REF!</definedName>
  </definedNames>
  <calcPr calcId="152511"/>
  <customWorkbookViews>
    <customWorkbookView name="Goran Ilijevski  - Osobni prikaz" guid="{D39F8427-1AD8-4FA4-84AD-CDE6387E74BB}" mergeInterval="0" personalView="1" maximized="1" windowWidth="1916" windowHeight="963" activeSheetId="1" showStatusbar="0" showComments="commNone"/>
  </customWorkbookViews>
  <fileRecoveryPr autoRecover="0"/>
</workbook>
</file>

<file path=xl/calcChain.xml><?xml version="1.0" encoding="utf-8"?>
<calcChain xmlns="http://schemas.openxmlformats.org/spreadsheetml/2006/main">
  <c r="F658" i="44" l="1"/>
  <c r="F635" i="44"/>
  <c r="F455" i="44"/>
  <c r="F207" i="44"/>
  <c r="F129" i="44"/>
  <c r="F693" i="44" l="1"/>
  <c r="F696" i="44" s="1"/>
  <c r="E699" i="44" s="1"/>
  <c r="F692" i="44"/>
  <c r="F691" i="44"/>
  <c r="F680" i="44"/>
  <c r="F679" i="44"/>
  <c r="F655" i="44"/>
  <c r="F654" i="44"/>
  <c r="F650" i="44"/>
  <c r="F643" i="44"/>
  <c r="F633" i="44"/>
  <c r="F632" i="44"/>
  <c r="F627" i="44"/>
  <c r="F623" i="44"/>
  <c r="F619" i="44"/>
  <c r="F613" i="44"/>
  <c r="F608" i="44"/>
  <c r="F603" i="44"/>
  <c r="F598" i="44"/>
  <c r="F593" i="44"/>
  <c r="F588" i="44"/>
  <c r="F583" i="44"/>
  <c r="F578" i="44"/>
  <c r="F577" i="44"/>
  <c r="F576" i="44"/>
  <c r="F570" i="44"/>
  <c r="F569" i="44"/>
  <c r="F568" i="44"/>
  <c r="F567" i="44"/>
  <c r="F566" i="44"/>
  <c r="F565" i="44"/>
  <c r="F564" i="44"/>
  <c r="F563" i="44"/>
  <c r="F562" i="44"/>
  <c r="F561" i="44"/>
  <c r="F560" i="44"/>
  <c r="F559" i="44"/>
  <c r="F558" i="44"/>
  <c r="F557" i="44"/>
  <c r="F556" i="44"/>
  <c r="F555" i="44"/>
  <c r="F554" i="44"/>
  <c r="F553" i="44"/>
  <c r="F547" i="44"/>
  <c r="F546" i="44"/>
  <c r="F545" i="44"/>
  <c r="F544" i="44"/>
  <c r="F543" i="44"/>
  <c r="F542" i="44"/>
  <c r="F541" i="44"/>
  <c r="F540" i="44"/>
  <c r="F533" i="44"/>
  <c r="F532" i="44"/>
  <c r="F531" i="44"/>
  <c r="F530" i="44"/>
  <c r="F529" i="44"/>
  <c r="F528" i="44"/>
  <c r="F527" i="44"/>
  <c r="F526" i="44"/>
  <c r="F525" i="44"/>
  <c r="F524" i="44"/>
  <c r="F517" i="44"/>
  <c r="F516" i="44"/>
  <c r="F515" i="44"/>
  <c r="F514" i="44"/>
  <c r="F506" i="44"/>
  <c r="F505" i="44"/>
  <c r="F498" i="44"/>
  <c r="F493" i="44"/>
  <c r="F488" i="44"/>
  <c r="F484" i="44"/>
  <c r="F480" i="44"/>
  <c r="F475" i="44"/>
  <c r="F468" i="44"/>
  <c r="F462" i="44"/>
  <c r="F453" i="44"/>
  <c r="F452" i="44"/>
  <c r="F451" i="44"/>
  <c r="F450" i="44"/>
  <c r="F449" i="44"/>
  <c r="F448" i="44"/>
  <c r="F447" i="44"/>
  <c r="F442" i="44"/>
  <c r="F428" i="44"/>
  <c r="F401" i="44"/>
  <c r="F400" i="44"/>
  <c r="F399" i="44"/>
  <c r="F398" i="44"/>
  <c r="F397" i="44"/>
  <c r="F396" i="44"/>
  <c r="F395" i="44"/>
  <c r="F385" i="44"/>
  <c r="F384" i="44"/>
  <c r="F383" i="44"/>
  <c r="F382" i="44"/>
  <c r="F381" i="44"/>
  <c r="F380" i="44"/>
  <c r="F379" i="44"/>
  <c r="F377" i="44"/>
  <c r="F371" i="44"/>
  <c r="F370" i="44"/>
  <c r="F369" i="44"/>
  <c r="F368" i="44"/>
  <c r="F367" i="44"/>
  <c r="F365" i="44"/>
  <c r="F364" i="44"/>
  <c r="F363" i="44"/>
  <c r="F362" i="44"/>
  <c r="F361" i="44"/>
  <c r="F359" i="44"/>
  <c r="F358" i="44"/>
  <c r="F357" i="44"/>
  <c r="F356" i="44"/>
  <c r="F355" i="44"/>
  <c r="F353" i="44"/>
  <c r="F352" i="44"/>
  <c r="F351" i="44"/>
  <c r="F350" i="44"/>
  <c r="F349" i="44"/>
  <c r="F338" i="44"/>
  <c r="F337" i="44"/>
  <c r="F336" i="44"/>
  <c r="F335" i="44"/>
  <c r="F334" i="44"/>
  <c r="F323" i="44"/>
  <c r="F309" i="44"/>
  <c r="F305" i="44"/>
  <c r="F304" i="44"/>
  <c r="F300" i="44"/>
  <c r="F299" i="44"/>
  <c r="F294" i="44"/>
  <c r="F291" i="44"/>
  <c r="F286" i="44"/>
  <c r="F285" i="44"/>
  <c r="F284" i="44"/>
  <c r="F283" i="44"/>
  <c r="F282" i="44"/>
  <c r="F281" i="44"/>
  <c r="F273" i="44"/>
  <c r="F272" i="44"/>
  <c r="F271" i="44"/>
  <c r="F270" i="44"/>
  <c r="F269" i="44"/>
  <c r="F268" i="44"/>
  <c r="F267" i="44"/>
  <c r="F266" i="44"/>
  <c r="F265" i="44"/>
  <c r="F264" i="44"/>
  <c r="F263" i="44"/>
  <c r="F262" i="44"/>
  <c r="F261" i="44"/>
  <c r="F260" i="44"/>
  <c r="F259" i="44"/>
  <c r="F258" i="44"/>
  <c r="F257" i="44"/>
  <c r="F256" i="44"/>
  <c r="F255" i="44"/>
  <c r="F254" i="44"/>
  <c r="F244" i="44"/>
  <c r="F240" i="44"/>
  <c r="F235" i="44"/>
  <c r="F228" i="44"/>
  <c r="F221" i="44"/>
  <c r="F215" i="44"/>
  <c r="F205" i="44"/>
  <c r="F193" i="44"/>
  <c r="F174" i="44"/>
  <c r="F160" i="44"/>
  <c r="F143" i="44"/>
  <c r="F127" i="44"/>
  <c r="F123" i="44"/>
  <c r="F122" i="44"/>
  <c r="F116" i="44"/>
  <c r="F106" i="44"/>
  <c r="F105" i="44"/>
  <c r="F104" i="44"/>
  <c r="F103" i="44"/>
  <c r="F102" i="44"/>
  <c r="F101" i="44"/>
  <c r="F100" i="44"/>
  <c r="F99" i="44"/>
  <c r="F98" i="44"/>
  <c r="F97" i="44"/>
  <c r="F96" i="44"/>
  <c r="F88" i="44"/>
  <c r="F76" i="44"/>
  <c r="F60" i="44"/>
  <c r="F62" i="44" s="1"/>
  <c r="F57" i="44"/>
  <c r="F54" i="44"/>
  <c r="F53" i="44"/>
  <c r="F52" i="44"/>
  <c r="F51" i="44"/>
  <c r="F50" i="44"/>
  <c r="F49" i="44"/>
  <c r="F48" i="44"/>
  <c r="F47" i="44"/>
  <c r="F46" i="44"/>
  <c r="F45" i="44"/>
  <c r="F44" i="44"/>
  <c r="F43" i="44"/>
  <c r="F42" i="44"/>
  <c r="F28" i="44"/>
  <c r="D291" i="44" l="1"/>
  <c r="D3" i="58" l="1"/>
  <c r="D5" i="58" l="1"/>
  <c r="D6" i="58" s="1"/>
  <c r="D7" i="58" s="1"/>
</calcChain>
</file>

<file path=xl/sharedStrings.xml><?xml version="1.0" encoding="utf-8"?>
<sst xmlns="http://schemas.openxmlformats.org/spreadsheetml/2006/main" count="932" uniqueCount="656">
  <si>
    <t>Red. broj</t>
  </si>
  <si>
    <t>Naziv stavke</t>
  </si>
  <si>
    <t>Jed. mjere</t>
  </si>
  <si>
    <t xml:space="preserve">Količina </t>
  </si>
  <si>
    <t>Jedinična cijena</t>
  </si>
  <si>
    <t>Iznos</t>
  </si>
  <si>
    <t>m3</t>
  </si>
  <si>
    <t>m2</t>
  </si>
  <si>
    <t>kg</t>
  </si>
  <si>
    <t>OPĆA NAPOMENA:</t>
  </si>
  <si>
    <t>U jediničnu cijenu svake stavke obvezno uključiti sve mjere osiguranja prolaznika, radnika i okolnih građevina za vrijeme trajanja</t>
  </si>
  <si>
    <t>radova, svu potrebnu skelu, sva potrebna premještanja postojećih instalacija i dovođenje istih u prvobitno stanje po završetku</t>
  </si>
  <si>
    <t>radova, sve transporte materijala preostalog od rušenja, deponiranje na gradilišnoj deponiji, utovar i odvoz na gradsku deponiju</t>
  </si>
  <si>
    <t>koju odredi investitor, odnosno sortiranje i deponiranje na mjesto koje odredi investitor za eventualnu ponovnu ugradnju, sve</t>
  </si>
  <si>
    <t>nabave, transporte do gradilišta, horizontalne i vertikalne transporte na gradilištu, sav potreban rad, osnovni i pomoćni materijal</t>
  </si>
  <si>
    <t>dokumentacije na hrvatskom jeziku, izradu dokumentacije izvedenog stanja u dva primjerka; sva čišćenja u tijeku i nakon</t>
  </si>
  <si>
    <t>završetka radova, a sve do potpune funkcionalne gotovosti svake pojedine stavke i troškovnika u cjelini - ako opisom stavke nije</t>
  </si>
  <si>
    <t>drugačije određeno.</t>
  </si>
  <si>
    <t>BETONSKI I ARM. BET. RADOVI</t>
  </si>
  <si>
    <t>NAPOMENA: u jedinične cijene stavki obavezno uključiti sve nabave, transporte i ugradnje materijala, sav potreban rad, osnovni</t>
  </si>
  <si>
    <t>i pomoćni materijal i pomoćne radnje kao što su: montaža, demontaža,sortiranje, čišćenje i premazivanje oplate; krojenje,</t>
  </si>
  <si>
    <t>rezanje, savijanje, montaža i vezanje armature; paljena žica, pomoćna skela i slično, a sve do potpune funkcionalne gotovosti</t>
  </si>
  <si>
    <t>pojedine stavke, uključivo čišćenje nakon dovršetka i u tijeku izvođenja radova - ako opisom stavke nije drugačije određeno. Sva</t>
  </si>
  <si>
    <t>podupiranja, razupiranja i svi elementi oplate u jediničnoj su cijeni stavke.</t>
  </si>
  <si>
    <t>GRAĐEVINSKI RADOVI - OPĆI UVJETI</t>
  </si>
  <si>
    <t>i pomoćne radnje, razne pripomoći - instalaterima i sl.; izradu radioničke dokumentacije, sva ispitivanja i nabavu atestne</t>
  </si>
  <si>
    <t>ZEMLJANI RADOVI</t>
  </si>
  <si>
    <t>ZEMLJANI RADOVI UKUPNO:</t>
  </si>
  <si>
    <t>A.</t>
  </si>
  <si>
    <t>OKOLIŠ</t>
  </si>
  <si>
    <t>A.1.</t>
  </si>
  <si>
    <t>A.2.</t>
  </si>
  <si>
    <t>A.3.</t>
  </si>
  <si>
    <t>PRIPREMNI RADOVI</t>
  </si>
  <si>
    <t>Opće napomene:</t>
  </si>
  <si>
    <t>Za izradu svih radova po ovom troškovniku, korišteni su Opći tehnički uvjeti za radove na cestama koje je izradio Institut građevinarstva Hrvatske, a na traženje Hrvatskih cesta (revidirano izdanje prosinac 2001.g.)</t>
  </si>
  <si>
    <t>Ovi tehnički uvjeti su sastavni dio projekta te opisa stavaka troškovnika za sve vrste radova.</t>
  </si>
  <si>
    <t>Stavke obuhvaćaju sav rad, materijal i organizaciju u cilju izvršenja radova u potpunosti i u skladu s projektom. Nadalje, u pojedinim vrstama radova sadržani su i svi posredni troškovi koji nisu iskazani u troškovniku, ali su neminovni za izvršenje radova predviđenih projektom kao što su:</t>
  </si>
  <si>
    <t>- razni radovi u vezi sa organizacijom i uređenjem gradilišta prije početka gradnje,</t>
  </si>
  <si>
    <t xml:space="preserve"> - razni radovi u vezi s uređenjem gradilišta nakon dovršenja objekta kao što su čišćenje i uređenje, uređenje prostora gdje je izvođač imao barake, strojeve, materijal i slično,</t>
  </si>
  <si>
    <t>- kao i svi ostali posredni i neposredni troškovi koji su potrebni za pravilno i pravovremeno izvršenje radova.</t>
  </si>
  <si>
    <t>Nadzorni inženjer i izvođač potvrđuje upisane količine i podatke svojim potpisom.</t>
  </si>
  <si>
    <t xml:space="preserve">Eventualno potrebne promjene, izmjene i dopune projekta donosit će sporazumno projektant, nadzorni inženjer i izvođač radova. </t>
  </si>
  <si>
    <t>Promjene moraju biti upisane u građevinski dnevnik ili izrađeni posebni dijelovi nacrta i ovjereni potpisom projektanta, nadzornog inženjera ili odlukom koju je investitor na neki drugi način odobrio.</t>
  </si>
  <si>
    <t xml:space="preserve">Za vrijeme izvođenja radova izvođač je dužan osigurati nesmetan promet na postojećim prometnicama i prilaznim putevima i regulirati ga odgovarajućim prometnim znacima. </t>
  </si>
  <si>
    <t>Više radnje i manje radnje po ugovorenim stavkama zaračunat će se po istim cijenama.</t>
  </si>
  <si>
    <t>Ručni otkop rovova u svrhu utvrđivanja točnog položaja postojećih i novoizvedenih instalacija</t>
  </si>
  <si>
    <t>Ručni otkop rovova na mjestima gdje postoji sumnja da bi se mogle nalaziti još neke podzemne instalacije, što treba istražiti na trasi.</t>
  </si>
  <si>
    <t>Izvođač je dužan ishoditi katastarske planove i karte položaja postojećih instalacija kod nadležnih službi, te na temelju njih odrediti pozicije probnih rovova.</t>
  </si>
  <si>
    <t>Ova stavka obuhvaća slijedeće radove:</t>
  </si>
  <si>
    <t xml:space="preserve"> - po potrebi zatrpavanje rova,</t>
  </si>
  <si>
    <t xml:space="preserve"> - otkopane rovove osigurati prema HTZ  mjerama,</t>
  </si>
  <si>
    <t>Izrada radova, obračun radova i kontrola kvalitete prema OTU t. 2-05.</t>
  </si>
  <si>
    <t>Obračunato  po m' otkopanog rova, uključivo zatrpavanje šljunkom sa potrebnim zbijanjem.</t>
  </si>
  <si>
    <t>Geodetski radovi</t>
  </si>
  <si>
    <t>Geodetski radovi pri iskolčenju, iskolčenje i građenje obuhvaćaju:</t>
  </si>
  <si>
    <t>a) iskolčenje osi prometnica sa čvrstim oznakama na terenu i osiguranje tjemena</t>
  </si>
  <si>
    <t>b)  iskolčenje poprečnih profila i iskolčenje kompletne trase.</t>
  </si>
  <si>
    <t xml:space="preserve">c) sva mjerenja koja su u vezi s prijenosom podataka iz projekata na teren i obrnuto, za sve vrijeme građenja </t>
  </si>
  <si>
    <t>e) prije početka radova potrebno je "grubo iskolčiti" cijelu situaciju, sve objekte, instalacije i ceste, da se ustanovi točnost parcele i površine za građenje, te suradnja sa projektantom</t>
  </si>
  <si>
    <t xml:space="preserve">f) izradu snimka izvedenog stanja. </t>
  </si>
  <si>
    <t xml:space="preserve">Rad se mjeri u m2 zahvata u skladu s projektima. Osiguranje osi, održavanje i obnova osi i drugih točaka nužnih za uspješno izvođenje radova za sve vrijeme građenja, odnosno poslovi opisani u potpoglavlju 1-02 OTU te potreban materijal I troškovi prijevoza vezani uz taj radu plaćaju se po m2 zahvata.  </t>
  </si>
  <si>
    <t>Geodetsko iskolčenje trase vanjske kanalizacije, vodovoda i drugih instalacija i ograde prema situaciji.</t>
  </si>
  <si>
    <t>Snimanje trase vanjskih instalacija za izradu snimaka izvedenog stanja. Radove izvodi za to ovlaštena organizacija, uključivo izrada Elaborata izvedenog stanja.</t>
  </si>
  <si>
    <t>Obračun se vrši po 1,0 ml iskolčene i označene trase instalacija.</t>
  </si>
  <si>
    <t xml:space="preserve"> -vodovod</t>
  </si>
  <si>
    <t xml:space="preserve"> -kanalizacijska okna</t>
  </si>
  <si>
    <t>kom</t>
  </si>
  <si>
    <t xml:space="preserve"> -separator</t>
  </si>
  <si>
    <t xml:space="preserve"> -vodomjerno okno</t>
  </si>
  <si>
    <t>PRIPREMNI RADOVI UKUPNO:</t>
  </si>
  <si>
    <t>KOLNIČKA KONSTRUKCIJA</t>
  </si>
  <si>
    <t>Ovaj rad obuhvaća široke iskope predviđene projektom.</t>
  </si>
  <si>
    <t>Iskop se obavlja strojno prema profilima i visinskim kotama iz projekta, te propisanim nagibima kosina, uzimajući u obzir geomehaničke osobine.</t>
  </si>
  <si>
    <t>Ručni otkop uz komunalne instalacije.</t>
  </si>
  <si>
    <t>Ovisno o vrsti tla i upotrijebljenoj mehanizaciji predviđa se iskop u materijalu '' C" kategorije obračunato po metru kubnom u sraslom stanju.</t>
  </si>
  <si>
    <t>U jediničnu cijenu uračunati su svi radovi na iskopu materijala u sraslom stanju sa utovarnom u prijevozna sredstva , odvozom i istovarom na gradilišnoj odnosno ugovornoj deponiji.</t>
  </si>
  <si>
    <t>Izrada radova, obračun radova i kontrola kvalitete prema OTU 2-02.</t>
  </si>
  <si>
    <t>Obračunato  po 1 m3, sve do potpune pogonske gotovosti bez obzira na stvarni udio ručnog i strojnog iskopa.</t>
  </si>
  <si>
    <t>Iskop u zoni prometnica</t>
  </si>
  <si>
    <t>Ova stavka obuhvaća:</t>
  </si>
  <si>
    <t>Iskop u materijalu "C"  kategorije za polaganje kanalizacijskih i vodovodnih cijevi te za podzemne građevine na parceli,  obračunato po metru kubnom u sraslom stanju.</t>
  </si>
  <si>
    <t>U jediničnu cijenu potrebno je uračunati osiguranje od zarušavanja zemlje (razupiranje), te eventualno crpljenje oborinske vode.</t>
  </si>
  <si>
    <r>
      <t>Rad obuhvaća sve aktivnosti potrebne za osposobljavanje temeljnog tla za izradu nasipa iznad njega, a obuhvaća mehaničko zbijanje na Ms</t>
    </r>
    <r>
      <rPr>
        <sz val="10"/>
        <rFont val="Calibri"/>
        <family val="2"/>
        <charset val="238"/>
      </rPr>
      <t>≥</t>
    </r>
    <r>
      <rPr>
        <sz val="10"/>
        <rFont val="Arial"/>
        <family val="2"/>
        <charset val="238"/>
      </rPr>
      <t xml:space="preserve">20MN/m2, planiranje i postizanje optimalne vlažnosti vlaženjem ili sušenjem te </t>
    </r>
    <r>
      <rPr>
        <sz val="10"/>
        <rFont val="Arial"/>
        <family val="2"/>
        <charset val="238"/>
      </rPr>
      <t>nabavu, dobava i postavljanje geotekstila.</t>
    </r>
  </si>
  <si>
    <t>Rad obuhvaća planiranje temeljnog tla na projektom predviđene kote, privremeno rješenje odvodnje temeljnog tla i drenažnog jarka.</t>
  </si>
  <si>
    <t>Uređenje podloge geotekstilom:</t>
  </si>
  <si>
    <r>
      <t>Mehaničke karakteristike za geotekstil definirane su kroz OTU T.2.08 za vrstu tla U2 (približno 300g/m</t>
    </r>
    <r>
      <rPr>
        <vertAlign val="superscript"/>
        <sz val="10"/>
        <rFont val="Arial"/>
        <family val="2"/>
        <charset val="238"/>
      </rPr>
      <t>2</t>
    </r>
    <r>
      <rPr>
        <sz val="10"/>
        <rFont val="Arial"/>
        <family val="2"/>
        <charset val="238"/>
      </rPr>
      <t>).</t>
    </r>
  </si>
  <si>
    <t>Geotekstil ima separacijsku ulogu odvajanja sitne glinene čestice od tampona.</t>
  </si>
  <si>
    <t>Rad mora biti obavljen u skladu s projektom, propisima, programom kontrole i osiguranja kakvoće (PKOK), projektom organizacije građenja (POG), zahtjevima nadzora  i  OTU stavka 2-08.4.</t>
  </si>
  <si>
    <r>
      <t>m</t>
    </r>
    <r>
      <rPr>
        <vertAlign val="superscript"/>
        <sz val="10"/>
        <color indexed="8"/>
        <rFont val="Arial"/>
        <family val="2"/>
        <charset val="238"/>
      </rPr>
      <t>2</t>
    </r>
  </si>
  <si>
    <t>A.1.1.</t>
  </si>
  <si>
    <t>A.1.2.</t>
  </si>
  <si>
    <t>A.2.1.</t>
  </si>
  <si>
    <t>A.2.2.</t>
  </si>
  <si>
    <t>A.2.3.</t>
  </si>
  <si>
    <t>A.2.4.</t>
  </si>
  <si>
    <t>A.2.5.</t>
  </si>
  <si>
    <t>Uređenje posteljice od kamenog materijala</t>
  </si>
  <si>
    <t>Stavkom je predviđeno uređenje posteljice - završnog sloja nasipa u nagibu prema projektu ujednačene nosivosti.</t>
  </si>
  <si>
    <t>Stavkom su obuhvaćeni slijedeći radovi:</t>
  </si>
  <si>
    <t xml:space="preserve"> - planiranje posteljice na projektom predviđene kote,</t>
  </si>
  <si>
    <t xml:space="preserve"> - privremeno rješenje odvodnje posteljice i drenažnog jarka</t>
  </si>
  <si>
    <t>U cijenu stavku su uključeni svi pripremni i pomoćni radovi, alati i materijali.</t>
  </si>
  <si>
    <t>Izvedba radova, obračun radova I kontrola kvalitete prema OTU 2-10.</t>
  </si>
  <si>
    <t>Obračunato  po m2 zbijenosti Ms=40 MN/m2.</t>
  </si>
  <si>
    <t>Nakon preuzimanja ispitanog planuma u pogledu zabijenosti, ravnosti projektiranih nagiba, a sve prema važečim normama, pristupa se izradi nosivog sloja od zrnatog kamenog materijala.</t>
  </si>
  <si>
    <t>Za izradu ovog sloja treba upotrijebiti zrnati kameni materijal za koji je pribavljen atest o njegovoj podobnosti za izradu nosivog sloja.</t>
  </si>
  <si>
    <t>Kameni materijal se mora navoziti (navlačiti) tako da se ne ošteti izvedeni profil posteljice.</t>
  </si>
  <si>
    <t>Sve nepravilnosti utvrđene za vrijeme zbijanja mora izvođač o svom trošku ukloniti.</t>
  </si>
  <si>
    <t>Sva tekuća i kontrolna ispitivanja treba vršiti prema važećim standardima i propisima u toku građenja.</t>
  </si>
  <si>
    <t>a) pribavljanje atesta za kameni materijal prije početka radova</t>
  </si>
  <si>
    <t>Za prometnice i pješačke staze materijal 0/32.</t>
  </si>
  <si>
    <t>b) dopremu, razgrtanje, planiranje i profiliranje tamponskog sloja debljine 40cm i zbijanje</t>
  </si>
  <si>
    <t>c) kontrola ravnine i visine izvedenog sloja</t>
  </si>
  <si>
    <t>d) sve radove na ispitivanju koji su potrebni za pravilno izveden sloj prema HRN U9.020.</t>
  </si>
  <si>
    <t>Izrada radova, obračun radova I kontrola kvalitete prema OTU 5-01.</t>
  </si>
  <si>
    <t>Obračunato  po m3 ugrađenog sloja u zbijenom stanju, prema poprečnim profilima do potpune pogonske gotovosti.</t>
  </si>
  <si>
    <r>
      <t>m</t>
    </r>
    <r>
      <rPr>
        <vertAlign val="superscript"/>
        <sz val="10"/>
        <color indexed="8"/>
        <rFont val="Arial"/>
        <family val="2"/>
        <charset val="238"/>
      </rPr>
      <t>3</t>
    </r>
  </si>
  <si>
    <t xml:space="preserve"> - dobavu gotovih betonskih rubnjaka C 40/50, te razvoz rubnjaka po gradilištu,</t>
  </si>
  <si>
    <t xml:space="preserve"> - pripremu podloge, čišćenje, otkop ili nasipavanje sa nabijanjem kod podloge od kamena, </t>
  </si>
  <si>
    <t xml:space="preserve"> - polaganje rubnjaka u beton po pravcu i niveleti sa razmakom (spojnicom) do 1 cm,</t>
  </si>
  <si>
    <t xml:space="preserve"> - svi prijevozi i prijenosti betona i pomoćnog materijala,</t>
  </si>
  <si>
    <t xml:space="preserve"> - zalijevanje spojnica cementnim mortom omjera 1:4,</t>
  </si>
  <si>
    <t xml:space="preserve"> - njega betona,</t>
  </si>
  <si>
    <t xml:space="preserve"> - ispitivanje kvalitete rubnjaka sa pribavljanjem atesta.</t>
  </si>
  <si>
    <t>Izvedba radova, obračun radova i kontrola kvalitete prema OTU 3-04.7.1.</t>
  </si>
  <si>
    <t>Obračunato  po ml ugrađenog rubnjaka uzdignuto i upušteno do potpune pogonske gotovosti.</t>
  </si>
  <si>
    <t xml:space="preserve"> - rubnjak,18/24, uzdignuto i upušteno</t>
  </si>
  <si>
    <r>
      <t>m</t>
    </r>
    <r>
      <rPr>
        <vertAlign val="superscript"/>
        <sz val="10"/>
        <color indexed="8"/>
        <rFont val="Arial"/>
        <family val="2"/>
        <charset val="238"/>
      </rPr>
      <t>'</t>
    </r>
  </si>
  <si>
    <r>
      <t>m</t>
    </r>
    <r>
      <rPr>
        <vertAlign val="superscript"/>
        <sz val="10"/>
        <rFont val="Arial"/>
        <family val="2"/>
        <charset val="238"/>
      </rPr>
      <t>2</t>
    </r>
  </si>
  <si>
    <t>OPĆA NAPOMENA ZA IZRADU SVIH VRSTA ASFALTERSKIH RADOVA</t>
  </si>
  <si>
    <t xml:space="preserve">Tehnički uvjeti za izvedbu asfalterskih radova nisu posebno opisani u stavkama troškovnika već su dani u posebnom prilogu Posebni tehnički uvjeti gradnje i Program kontrole i osiguranja kvalitete. </t>
  </si>
  <si>
    <t>Kod sastavljanja ponude i izvedbe asfalterskih radova u svemu se treba pridržavati razradi tehničkih svojstava i zahtjeva za građevne proizvode za proizvodnju asfaltnih mješavina i za asfaltne slojeve kolnika, HC lipanj 2015. koji su sastavni dio projekta i posebnih tehničkih uvjeta gradnje iz ovog projekta.</t>
  </si>
  <si>
    <t>U cijenu mora biti uračunato:</t>
  </si>
  <si>
    <t>a)  sva potrebna odsijecanja asfalta kao i prskanja podloge</t>
  </si>
  <si>
    <t>b) tekuća i kontrolna ispitivanja, te pribavljanje atesta od ovlaštenog poduzeća.</t>
  </si>
  <si>
    <t>Izvedbi donjeg nosivog sloja može se prići nakon ispitanog i po nadzornom inženjeru preuzetom donjem nosivom sloju.</t>
  </si>
  <si>
    <t xml:space="preserve"> - čišćenje i prskanje podloge za AC 32 base</t>
  </si>
  <si>
    <t xml:space="preserve"> - razastiranje, valjanje i njega AC 32 base.</t>
  </si>
  <si>
    <t>Obuhvaćen je sav materijal, rad i alat na izradi sloja kao i sva potrebna tekuća i kontrolna ispitivanja s izradom atesta za dokaz kvalitete ugrađenog sloja.</t>
  </si>
  <si>
    <t>Izrada radova, obračun radova i kontrola kvalitete prema razradi tehničkih svojstava i zahtjeva za građevne proizvode za proizvodnju asfaltnih mješavina i za asfaltne slojeve kolnika, HC lipanj 2015. i prilozima ovog projekta.</t>
  </si>
  <si>
    <t>Obračunato  po m2 ugrađenog sloja, sve do potpune pogonske gotovosti.</t>
  </si>
  <si>
    <t xml:space="preserve"> - kolnici</t>
  </si>
  <si>
    <t>Izradi ovog sloja može se prići nakon propisno izvedenog i po nadzornom inženjeru preuzetom AC base.</t>
  </si>
  <si>
    <t xml:space="preserve"> - dobavu i dopremu asfaltne mješavine,</t>
  </si>
  <si>
    <t xml:space="preserve"> - čišćenje i prskanje podloge za asfaltbeton,</t>
  </si>
  <si>
    <t xml:space="preserve"> - razastiranje, valjanje i njega asfaltbetona.</t>
  </si>
  <si>
    <t>Asfaltiranje se vrši strojno i djelomično ručno oko otoka na unutarnjem parkiralištu.</t>
  </si>
  <si>
    <t>Obračunato  po m2 ugrađenog sloja, debljine d=4cm,  sve do potpune pogonske gotovosti.</t>
  </si>
  <si>
    <t>A.3.1.</t>
  </si>
  <si>
    <t>KOLNIČKA KONSTRUKCIJA UKUPNO:</t>
  </si>
  <si>
    <t>A.3.2.</t>
  </si>
  <si>
    <t>A.3.3.</t>
  </si>
  <si>
    <t>A.3.4.</t>
  </si>
  <si>
    <t>A.3.5.</t>
  </si>
  <si>
    <t>A.4.</t>
  </si>
  <si>
    <t>VANJSKA ODVODNJA</t>
  </si>
  <si>
    <t>Grubo i fino planiranje dna rova</t>
  </si>
  <si>
    <t>Nabava, doprema i razastiranje pijeska</t>
  </si>
  <si>
    <t>Obračun se vrši po 1 m3 ugrađenog pijeska do potpune pogonske gotovosti.</t>
  </si>
  <si>
    <t>Izrada zasipa rova kamenim materijalom</t>
  </si>
  <si>
    <t>Izrada prelaza preko rova kanalizacije</t>
  </si>
  <si>
    <t xml:space="preserve"> - prijelaz vozila širine 3,00 m, nosivosti 5 tona po kotaču</t>
  </si>
  <si>
    <t>Betoniranje posteljice ispod revizionih okana</t>
  </si>
  <si>
    <t xml:space="preserve">Nabava, doprema i ugradba tipskog revizijskog okna s vertikalnom cijevi iz predfabriciranog orebrenog PEHD materijala segmentnog tipa. </t>
  </si>
  <si>
    <t>Baza okna je izrađena s dvostrukim dnom kako bi se osigurao dvostruki stupanj vodotijesnosti.</t>
  </si>
  <si>
    <t>Stavka obuhvaća armirano-betonski rasteretni prsten.</t>
  </si>
  <si>
    <t xml:space="preserve">Za navedene cijevi ponuđač je dužan u ponudi priložiti izjavu o sukladnosti izdanu temeljem izvješća ispitnog laboratorija ovlaštenog od strane Državnog zavoda za normizaciju i mjeriteljstvo. </t>
  </si>
  <si>
    <t>m`</t>
  </si>
  <si>
    <t>Ispitivanje kanalizacije i okna na nepropusnost tlačnom probom, uključivo sav rad i materijal te izrada atesta o nepropusnosti.</t>
  </si>
  <si>
    <t>Izvedba slivnika</t>
  </si>
  <si>
    <t xml:space="preserve">   PEHD slivnici</t>
  </si>
  <si>
    <t>Ispitivanje nepropusnosti</t>
  </si>
  <si>
    <t>m'</t>
  </si>
  <si>
    <t>Linijske rešetke</t>
  </si>
  <si>
    <t>Izvedba betonskih kanalica 40/15, 3 cm dubine</t>
  </si>
  <si>
    <t xml:space="preserve"> - dobavu gotovih betonskih kanalica C 40/50, te razvoz kanalica po gradilištu,</t>
  </si>
  <si>
    <t xml:space="preserve"> - polaganje kanalica u beton po pravcu i niveleti sa razmakom (spojnicom) do 1 cm,</t>
  </si>
  <si>
    <t xml:space="preserve"> - ispitivanje kvalitete kanalica sa pribavljanjem atesta.</t>
  </si>
  <si>
    <t>Svi brtveni elementi na priključku cijevi s oknom su uključeni u cijenu okna. Izvedba spoja cijevi i okna vodonepropusno.</t>
  </si>
  <si>
    <t>Stavka uključuje potrebnu oplatu, beton, čelik i sve druge pomoćne alate i materijale potrebne za izradu okna. Armatura prema projektu.</t>
  </si>
  <si>
    <t>Okna su predviđena  teškim kanalskim poklopcem, D400kN u prometnoj površini, i laganim poklopcem B125kN u zelenoj površini.</t>
  </si>
  <si>
    <t>Izrada po komadu do potpune pogonske gotovosti. Okna nepropusne izvedbe.</t>
  </si>
  <si>
    <t>Separator lakih tekućina</t>
  </si>
  <si>
    <t>Prolazno prepumpno okno</t>
  </si>
  <si>
    <t>Izrada po komadu do potpune pogonske gotovosti. Okno je nepropusne izvedbe.</t>
  </si>
  <si>
    <t xml:space="preserve"> - oplata</t>
  </si>
  <si>
    <t xml:space="preserve"> - armatura, čelik mreže,B500A, šipke,B500B, ukupno, procjena 70kg/m3</t>
  </si>
  <si>
    <t xml:space="preserve"> - doprema kamenog materijala i zatrpavanje iskopa uz okno uz zbijanje  na  zbijenost, Ms=40MN/m2 </t>
  </si>
  <si>
    <t>Pumpe i pribor</t>
  </si>
  <si>
    <t xml:space="preserve">Osovina iz čelika AISI420 (DIN X46Cr13), brtve (O-ring) iz NBR-SBR gume, radno kolo iz EN-GJL-250 lijevanog željeza. Vijci iz inoxa, boja-premaz iz neškodljive za okoliš boje (epoxy vinyl), mehaničke brtve iz silikon karbida. </t>
  </si>
  <si>
    <t>m</t>
  </si>
  <si>
    <t>Puštanje u rad precrpnog sustava (1 dolazak) od strane ovlaštenog servisera i predaja dokumentacije.</t>
  </si>
  <si>
    <t>Puštanje u rad podrazumijeva spajanje već provedenih napojnih kablova (obaveza kupca) na priključnu letvicu komandnog ormarića, spajanje ožičenja od pumpe na komandni ormarić (napajanje pumpi, pneumatska crijeva, kompresor zraka i sl.), kontrolu i namještanje parametara automatike te probni rad od nekoliko ciklusa prepumpavanja.</t>
  </si>
  <si>
    <t>Kupac ne smije skraćivati kablove i crijeva isporučena s prepumpnim sustavom jer to tokom montaže izvodi serviser kada odredi točno potrebnu dužinu kablova i crijeva za uredno spajanje na komandni ormarić. Nikakvi montažerski radovi nisu predviđeni ovom uslugom (provlačenje kablova, montaža dovodnih, tlačnih, proturnih ili odzračnih cijevi, čišćenje šahtova od otpada i prljavštine i sl.).</t>
  </si>
  <si>
    <t>Trapezni oborinski kanal</t>
  </si>
  <si>
    <t>a) dodatni iskop u tlu C ktg</t>
  </si>
  <si>
    <t>b) betoniranje izljevne glave betonom C30/37, sa uključenom obostranom oplatom</t>
  </si>
  <si>
    <t>Ispust u recipijent</t>
  </si>
  <si>
    <t>e) učvršćenje obale jezera polaganjem betonskih šesterostranih prizmi debljine 8 cm na sloj šljunka debljine 20 cm</t>
  </si>
  <si>
    <t>f) izrada uzdužnih i poprečnih betonskih pragova debljine 30 cm od betona C30/37 m3 </t>
  </si>
  <si>
    <t>g) armatura (B500B)</t>
  </si>
  <si>
    <t>Obračun je po komadu izvedenog ispusta, a u cijeni je uključena nabava, prijevoz i ugradnja svih sastavnih dijelova ispusta prema detalju, kao i sav ostali rad, oprema i materijal potreban za potpuno dovršenje stavke.</t>
  </si>
  <si>
    <t>A.4.1.</t>
  </si>
  <si>
    <t>A.4.2.</t>
  </si>
  <si>
    <t>A.4.3.</t>
  </si>
  <si>
    <t>A.4.4.</t>
  </si>
  <si>
    <t>A.4.5.</t>
  </si>
  <si>
    <t>A.4.6.</t>
  </si>
  <si>
    <t>A.4.7.</t>
  </si>
  <si>
    <t>A.4.8.</t>
  </si>
  <si>
    <t>A.4.10.</t>
  </si>
  <si>
    <t>A.4.11.</t>
  </si>
  <si>
    <t>A.4.12.</t>
  </si>
  <si>
    <t>A.4.13.</t>
  </si>
  <si>
    <t>A.4.14.</t>
  </si>
  <si>
    <t>A.4.15.</t>
  </si>
  <si>
    <t>A.4.16.</t>
  </si>
  <si>
    <t>A.4.17.</t>
  </si>
  <si>
    <t>A.4.18.</t>
  </si>
  <si>
    <t>A.4.20.</t>
  </si>
  <si>
    <t>A.4.21.</t>
  </si>
  <si>
    <t>VANJSKA ODVODNJA UKUPNO:</t>
  </si>
  <si>
    <t>A.5.</t>
  </si>
  <si>
    <t>VANJSKA VODOOPSKRBA</t>
  </si>
  <si>
    <t>Zatrpavanje rova nakon montaže i ispitivanje pojedinih instalacija  sa kamenim materijalom.</t>
  </si>
  <si>
    <t xml:space="preserve">Izrada prelaza preko rova vodoopskrbe </t>
  </si>
  <si>
    <t>Betoniranje uporišta ispod vodovodne armature</t>
  </si>
  <si>
    <t>Betonski blok ispod hidranata</t>
  </si>
  <si>
    <t>Izrada suhozida od pune opeke oko hidranata</t>
  </si>
  <si>
    <t>Izrada suhozida od pune opeke normalnog formata oko hidranata, zasuna i priključnih cijevi. Uključivo sav potreban materijal i rad na izvedbi.
Na betonsku podlogu i uporu N komada izvesti suhozid od opeke sa otvorom 14/14 cm oko hidranta do visine hidrantske kape.</t>
  </si>
  <si>
    <t>Izrada opločenja oko hidranata</t>
  </si>
  <si>
    <t xml:space="preserve"> - potopna pumpa unutar vodomjernog okna, tehničkih karakteristika, h=4,0m, Q=4l/s, P=1,0kW, 230V/50Hz. Uključuje dobavu, sav potreban pribor (plovci, vodilice ventili, tl.cijevi, koljena i redukcije), montažu, elektroormar, spajanje i puštanje u pogon.</t>
  </si>
  <si>
    <t xml:space="preserve">Nabava, doprema i montaža cijevi i koljena za izradu spojeva od tvrdog polietilena visoke gustoće (PEHD PN 10) za radni tlak 10 bara. </t>
  </si>
  <si>
    <t>Napomena: obračun cijevi sadrži 10% više cijevi zbog rezanja za postizanja točne stacionaže.</t>
  </si>
  <si>
    <t xml:space="preserve">   PEHD DN110 mm</t>
  </si>
  <si>
    <t xml:space="preserve">   PEHD DN160 mm</t>
  </si>
  <si>
    <t xml:space="preserve">   PEHD DN40 mm</t>
  </si>
  <si>
    <t xml:space="preserve">Nabava, doprema, raznos i montaža lijevano željeznih fazonskih komada  za radni tlak 10 bara (sa prirubnicama  bušenim prema HRN-u M.B6.031). </t>
  </si>
  <si>
    <t xml:space="preserve">Uključivo raznošenje fazonskih komada duž rova na prosječnu udaljenost 50 m, spuštanje u jarak i montaža sa namještanjem po pravcu i niveleti. Montaža fazonskih komada izradom spojeva na prirubnicu, a brtve prema uputi proizvođača. </t>
  </si>
  <si>
    <t>Uključivo sav potreban brtveni materijal s vijcima te izolacija spojeva hladnim bitumenskim premazom.</t>
  </si>
  <si>
    <t>kom.</t>
  </si>
  <si>
    <t>PRIRUBNICA/NAVOJ ø25</t>
  </si>
  <si>
    <t>Nabava, doprema, raznos i montaža lijevano-željeznih fazonskih komada u vodomjernom oknu</t>
  </si>
  <si>
    <t>Nabava, doprema, raznos i montaža ljevano-željeznih fazonskih komada za radni tlak 10 bara, montiranih u vodomjernom oknu. Predviđene fazonske komade i armature u oknu revidirati će nadležni distributer i ima se izvesti prema ponudi istoga.</t>
  </si>
  <si>
    <r>
      <t xml:space="preserve">Napomena: </t>
    </r>
    <r>
      <rPr>
        <sz val="10"/>
        <color indexed="8"/>
        <rFont val="Arial"/>
        <family val="2"/>
        <charset val="238"/>
      </rPr>
      <t>Položaj, veličina i oprema vodomjernog okna se izvodi iz suglasnosti i prema ponudi nadležnog distributera.</t>
    </r>
  </si>
  <si>
    <t>Predviđena oprema vodomjernog okna:</t>
  </si>
  <si>
    <t>FF DN150, l=50 cm</t>
  </si>
  <si>
    <t>FF DN150, l=30 cm</t>
  </si>
  <si>
    <t>FF DN50, l=50 cm</t>
  </si>
  <si>
    <t>T DN150/50</t>
  </si>
  <si>
    <t>EV zasun DN150</t>
  </si>
  <si>
    <t>nepovratni ventil DN150</t>
  </si>
  <si>
    <t>ZOPT DN150, tip BA</t>
  </si>
  <si>
    <t>ZOPT DN32, tip BA</t>
  </si>
  <si>
    <t>vodomjer DN150</t>
  </si>
  <si>
    <t>vodomjer DN32</t>
  </si>
  <si>
    <t>Q DN50</t>
  </si>
  <si>
    <t>prijelaz PEHD/pocin. fi160/DN150</t>
  </si>
  <si>
    <t>prijelaz PEHD/pocin. fi40/DN32</t>
  </si>
  <si>
    <t>MDK spojnica DN150</t>
  </si>
  <si>
    <t>Nabava, doprema, raznos i montaža ovalnih zasuna.</t>
  </si>
  <si>
    <t>Nabava, doprema, raznos i montaža ovalnih zasuna za radni tlak 10 bara, sa spojem na prirubnicu, teleskopskom  motkom i uličnom kapom. Obostrano spajanje zasuna sa brtvom. Uključivo sav brtveni materijal.</t>
  </si>
  <si>
    <t>Nabava, doprema, raznos i montaža nadzemnog lijevano-željeznog tipskog  hidranta</t>
  </si>
  <si>
    <t>Rezanje cjevovoda</t>
  </si>
  <si>
    <t>Rezanje cjevovoda radi umetanja ogranaka i zbog postizanja određene stacionaže.</t>
  </si>
  <si>
    <t xml:space="preserve">Prespajanje novoprojektiranog cjevovoda na postojeći javni vodovod </t>
  </si>
  <si>
    <t>Prespajanje novoprojektiranog cjevovoda na postojeći javni vodovod sa svim potrebnim montažnim i demontažnim radovima, pražnjenjem i punjenjem postojećeg cjevovoda, kao i svi potrebni radovi koji se ne mogu normirati, u izvedbi nadležnog komunalnog poduzeća.</t>
  </si>
  <si>
    <t>Dobava i montaža trake</t>
  </si>
  <si>
    <t>Dobava i montaža trake sa elektrovodljivom žicom za detekciju položaja cjevovoda.</t>
  </si>
  <si>
    <t>Ispiranje i dezinfekcija cjevovoda</t>
  </si>
  <si>
    <t>Ispiranje i dezinfekcija cjevovoda prema Općim uputstvima ovlaštenog komunalnog poduzeća, sanitarnog inspektora  kao i tehničkim uvjetima  preko hidranata i komora sve prema naputku nadležnih.</t>
  </si>
  <si>
    <t>Tlačno ispitivanje cjevovoda</t>
  </si>
  <si>
    <t>Bakteriološka analiza</t>
  </si>
  <si>
    <t>A.5.1.</t>
  </si>
  <si>
    <t>A.5.2.</t>
  </si>
  <si>
    <t>A.5.3.</t>
  </si>
  <si>
    <t>A.5.4.</t>
  </si>
  <si>
    <t>A.5.5.</t>
  </si>
  <si>
    <t>A.5.6.</t>
  </si>
  <si>
    <t>A.5.7.</t>
  </si>
  <si>
    <t>A.5.8.</t>
  </si>
  <si>
    <t>A.5.9.</t>
  </si>
  <si>
    <t>A.5.10.</t>
  </si>
  <si>
    <t>A.5.11.</t>
  </si>
  <si>
    <t>A.5.12.</t>
  </si>
  <si>
    <t>A.5.13.</t>
  </si>
  <si>
    <t>A.5.14.</t>
  </si>
  <si>
    <t>A.5.15.</t>
  </si>
  <si>
    <t>A.5.16.</t>
  </si>
  <si>
    <t>A.5.17.</t>
  </si>
  <si>
    <t>A.5.18.</t>
  </si>
  <si>
    <t>A.5.19.</t>
  </si>
  <si>
    <t>A.5.20.</t>
  </si>
  <si>
    <t>A.5.21.</t>
  </si>
  <si>
    <t>A.5.23.</t>
  </si>
  <si>
    <t>A.5.24.</t>
  </si>
  <si>
    <t>VANJSKA VODOOPSKRBA UKUPNO:</t>
  </si>
  <si>
    <t>Iskop obuhvaća zemljani materijal i  nasipni materijal, do zdravog tla.</t>
  </si>
  <si>
    <t>Izvedba AC 32 base, BIT 50/70 AG6 M 1, debljine  d=8cm</t>
  </si>
  <si>
    <t xml:space="preserve"> -kanalizacija </t>
  </si>
  <si>
    <t>komplet</t>
  </si>
  <si>
    <t>Nabava, doprema, raznos i montaža vanjskog hidrantskog ormara</t>
  </si>
  <si>
    <t>Obračunava se po komadu montiranog hidranta do potpune gotovosti.</t>
  </si>
  <si>
    <t>Obračunava se po komadu montiranog hidrantskog ormara do potpune gotovosti.</t>
  </si>
  <si>
    <t>A.5.25.</t>
  </si>
  <si>
    <t>Funkcionalno ispitivanje hidrantske mreže, te izdavanje atesta od strane ovlaštenog poduzeća.</t>
  </si>
  <si>
    <t>Ispitivanje hidrantske mreže</t>
  </si>
  <si>
    <t>Stavka uključuje ormar, tlačne cijevi fi52, dužine 15mx2, ključ za nadzemni hidrant, ključ za spojnice A, B, C x2, mlaznica fi52 sa zasunom x2. Sve komplet s ormarom i pripadajućim temeljem.</t>
  </si>
  <si>
    <t xml:space="preserve">Dezinfekciju treba vršiti dok se ne postigne kvaliteta propisana "Pravilnkom o higijenskoj ispravnosti vode koja služi za javnu opskrbu stanovništva kao vode za piće, o čemu treba dobiti atest. Dezinfekcija se smatra uspješno provedena pošto analizirani uzorak da zadovoljavajuće rezultate. U stavku je uračunat sav utrošak vode i dezinfekcijskih sredstava. </t>
  </si>
  <si>
    <t>Izolacija spoja hladnim bitumenskim premazom. U cijenu su uključeni svi prenosi zasuna, brtvenog materijala, pregled i podmazivanje zasuna prije ugradnje.</t>
  </si>
  <si>
    <t xml:space="preserve"> - armatura</t>
  </si>
  <si>
    <t xml:space="preserve"> - poklopac D400kN</t>
  </si>
  <si>
    <t>kpl</t>
  </si>
  <si>
    <t>OPREMA</t>
  </si>
  <si>
    <t>U jediničnu cijenu svake stavke obvezno uključiti sve mjere osiguranja za vrijeme trajanja radova, sve strojeve i pomoćnu opremu potrebnu za izradu i montažu, sve nabave, sav potreban rad, osnovni i pomoćni materijal i pomoćne radnje, razne pripomoći i sl.; izradu radioničke dokumentacije. Svi transporti do gradilišta, te vertikalni i horizontalni transporti na gradilištu tijekom montaže, sva ispitivanja, nabava atestne dokumentacije na hrvatskom jeziku, izrada dokumentacije izvedenog stanja; sva čišćenja u tijeku i nakon završetka radova predmet su zasebnih stavaka sve do potpune funkcionalne gotovosti svake pojedine stavke i troškovnika u cjelini - ako opisom stavke nije drugačije određeno.</t>
  </si>
  <si>
    <t xml:space="preserve"> - izrada i ugradbnja betona C 16/20 podloge i zaloge,</t>
  </si>
  <si>
    <t>Zatrpavanje rova i iskope uz podzemne građevine nakon montaže i ispitivanja pojedinih instalacija sa kamenim materijalom max 0-63mm.</t>
  </si>
  <si>
    <t>Materijal se zbija u slojevima debljine od oko 50 cm, tako da se postiže zbijenost prvog sloja  Ms&gt;40 MN/m2 i Sz&gt;100%, jednaka ili veća zbijenost sljedećeg sloja. 
Zbijenost na vrhu Ms=80 Mn/m2.</t>
  </si>
  <si>
    <t>Utrošak 0,38 m3/oknu.</t>
  </si>
  <si>
    <t xml:space="preserve"> - podložni beton C16/20, d=10cm</t>
  </si>
  <si>
    <t>Posteljica od pijeska debljine 10 cm, a natkrivanja cijevi oko 20 cm od tjemena cijevi.</t>
  </si>
  <si>
    <t>Materijal se zbija u slojevima debljine od oko 50 cm, tako da se postiže zbijenost prvog sloja  Ms&gt;40 MN/m2 i Sz&gt;100%, jednaka ili veća zbijenost sljedećeg sloja.
Zbijenost na vrhu Ms=80MN/m2.</t>
  </si>
  <si>
    <t>U jediničnu cijenu svake stavke obvezno uključiti izradu izvedbenih projekata.</t>
  </si>
  <si>
    <t>Široki iskop u materijalu "C"  kategorije, iskop površinskog sloja.</t>
  </si>
  <si>
    <t>Iskop obuhvaća površinski nasipni materijal.</t>
  </si>
  <si>
    <t>Ovisno o vrsti tla i upotrijebljenoj mehanizaciji predviđa se iskop u materijalu ''C" kategorije obračunato po metru kubnom u sraslom stanju.</t>
  </si>
  <si>
    <t>Široki iskop u materijalu "C"  kategorije u zoni zamjene materijala.</t>
  </si>
  <si>
    <r>
      <t xml:space="preserve">Obračunato  po 1 m3 ugrađenog nasipa zbijenog na Ms=40 MN/m2, prema nagibu iz projekta Sz </t>
    </r>
    <r>
      <rPr>
        <sz val="10"/>
        <rFont val="Calibri"/>
        <family val="2"/>
        <charset val="238"/>
      </rPr>
      <t xml:space="preserve">≥ </t>
    </r>
    <r>
      <rPr>
        <sz val="10"/>
        <rFont val="Arial"/>
        <family val="2"/>
        <charset val="238"/>
      </rPr>
      <t>100%, nasip do razine posteljice ceste od kamena ili šljunka sve do potpune pogonske gotovosti.</t>
    </r>
  </si>
  <si>
    <t xml:space="preserve"> -nasip u zoni prometnica do -50cm gotove kote</t>
  </si>
  <si>
    <t>Zahtjevana zbijenost za kolnik sa asfaltnim zastorom Ms = 80 MN/m2, a za pješačku stazu Ms = 60 MN/m2.</t>
  </si>
  <si>
    <r>
      <t>Obračunato  po 1 m3 ugrađenog nasipa zbijenog na Ms&gt;80 MN/m2 Sz &gt;</t>
    </r>
    <r>
      <rPr>
        <sz val="10"/>
        <rFont val="Calibri"/>
        <family val="2"/>
        <charset val="238"/>
      </rPr>
      <t xml:space="preserve"> </t>
    </r>
    <r>
      <rPr>
        <sz val="10"/>
        <rFont val="Arial"/>
        <family val="2"/>
        <charset val="238"/>
      </rPr>
      <t>100%, nasip do razine posteljice ceste sve do potpune pogonske gotovosti.</t>
    </r>
  </si>
  <si>
    <t>m´</t>
  </si>
  <si>
    <t xml:space="preserve">Nabava, doprema, raznos i montaža COMBI zasuna </t>
  </si>
  <si>
    <t>Nabava, doprema, raznos i montaža COMBI zasuna za radni tlak 10 bara, sa spojem na prirubnicu, teleskopskom motkom i uličnom kapom. Obostrano spajanje zasuna sa brtvom. Uključivo sav brtveni materijal. Izolacija spoja hladnim bitumenskim premazom. U cijenu su uključeni svi prenosi zasuna, brtvenog materijala, pregled i podmazivanje zasuna prije ugradnje.</t>
  </si>
  <si>
    <t>A</t>
  </si>
  <si>
    <t>Opis:</t>
  </si>
  <si>
    <t>Ukupno:</t>
  </si>
  <si>
    <t>PDV - 25%:</t>
  </si>
  <si>
    <t>Sveukupno:</t>
  </si>
  <si>
    <t xml:space="preserve">Ponuditelj: </t>
  </si>
  <si>
    <t>Mjesto i datum:</t>
  </si>
  <si>
    <t>Debljina stijenke okna je 25 cm i betona C25/30 vodonepropusan sa dodacima za agresivne tekućine. Armirano građevinskim čelikom.</t>
  </si>
  <si>
    <t xml:space="preserve"> - beton C25/30 vodonepropusan sa dodacima za agresivne tekućine</t>
  </si>
  <si>
    <t>Debljina stijenke okna je 20 cm i betona C25/30 vodonepropusan sa dodacima za agresivne tekućine. Armirano građevinskim čelikom.</t>
  </si>
  <si>
    <t>Uređenje podloge (slabonosivog temeljnog tla od zemljanog materijala očekivane nosivosti 20 MN/m2, primjenom netkanog geotekstila.</t>
  </si>
  <si>
    <t xml:space="preserve"> - zbijanje tako da se postigne zbijenost od 100% prema standardnom Proctorovom postupku, odnosno Ms=40 MN/m2 mjereno kružnom pločom r = 30 cm pri optimalnoj vlažnosti materijala.</t>
  </si>
  <si>
    <t xml:space="preserve"> -vodomjerno okno, kom 1</t>
  </si>
  <si>
    <t xml:space="preserve"> - odvodni jarak</t>
  </si>
  <si>
    <t>Za izradu svih radova po ovom troškovniku, korišteni su Opći tehnički uvjeti za radove na cestama koje je izradio Institut građevinarstva Hrvatske, a na traženje Hrvatskih cesta (revidirano izdanje prosinac 2001.g.).</t>
  </si>
  <si>
    <t xml:space="preserve"> - razni radovi u vezi sa organizacijom i uređenjem gradilišta prije početka gradnje,</t>
  </si>
  <si>
    <t xml:space="preserve"> - kao i svi ostali posredni i neposredni troškovi koji su potrebni za pravilno i pravovremeno izvršenje radova.</t>
  </si>
  <si>
    <t>d) održavanje iskolčenih oznaka na terenu u cijelom razdoblju od početka radova do predaje radova investitoru</t>
  </si>
  <si>
    <t>Obračun se vrši po 1 m2 isplanirane površine do potpune gotovosti.</t>
  </si>
  <si>
    <t>Nabava, doprema i razastiranje pijeska 0-4 mm iznad i ispod cijevi.</t>
  </si>
  <si>
    <t xml:space="preserve"> - kanalizacija</t>
  </si>
  <si>
    <t>Nabava i doprema materijala  i izrada zasipa  rova pojedine instalacije u slojevima od 50cm.</t>
  </si>
  <si>
    <t>Izrada prelaza preko rova kanalizacije, od čvrstog materijala, sa gredama i platicama i ogradom, za prijelaz pješaka i vozila. Sve do potpune gotovosti.</t>
  </si>
  <si>
    <t xml:space="preserve">Baza okna mora biti opremljena s prijelaznim komadom za priključne cijevi. Reviziona okna moraju biti usklađena sa normama HRN EN 13598-1:2007,  HRN EN 13598-2:2009, DIN 16961 i EN ISO 9969. </t>
  </si>
  <si>
    <t xml:space="preserve">Svi brtveni elementi na spoju segmenata, te na priključku cijevi s oknom su uključeni u cijenu okna, te moraju biti izrađeni u skladu s EN 681-1. Okna su prolazna i okna sa prekidom pada.  </t>
  </si>
  <si>
    <t>Konusni završetak mora imati mogućnost skraćivanja ili produljenja. U okna moraju biti ugrađene alu.ljestve ili stupaljke. Narudžba okana i ugradba prema uputama proizvođača.</t>
  </si>
  <si>
    <t>Obračun po komadu (nabava, doprema i ugradnja) do potpune gotovosti.</t>
  </si>
  <si>
    <t>Obračun po m' ispitivanja kanalizacije.</t>
  </si>
  <si>
    <t>Ispitivanje nepropusnosti i davanje atesta o nepropusnosti.</t>
  </si>
  <si>
    <t>Uključivo sav rad i materijal do potpune gotovosti.</t>
  </si>
  <si>
    <t>Sabirna jama - TOV</t>
  </si>
  <si>
    <t>Nabava materijala i izvedba sabirne jame tehnoloških otpadnih voda TOV.</t>
  </si>
  <si>
    <t>Okno je predviđeno  teškim kanalskim poklopcem, D400kN u prometnoj površini, ili laganim poklopcem B125kN u zelenoj površini.</t>
  </si>
  <si>
    <t>Izrada po komadu do potpune pogonske gotovosti. Okno nepropusne izvedbe.</t>
  </si>
  <si>
    <t xml:space="preserve">  TOV (tehnološke otpadne vode)
  svjetle dimenzije 3,75x2,0x2,35 m</t>
  </si>
  <si>
    <t>Nabava i doprema materijala  i izrada zasipa  rova pojedine instalacije  u slojevima od 50cm, kamenim materijalom 0-63mm.</t>
  </si>
  <si>
    <r>
      <t>Obračunato  po 1 m3 ugrađenog nasipa zbijenog na Ms&gt;80 MN/m2 Sz &gt;</t>
    </r>
    <r>
      <rPr>
        <sz val="10"/>
        <rFont val="Calibri"/>
        <family val="2"/>
        <charset val="238"/>
      </rPr>
      <t xml:space="preserve"> </t>
    </r>
    <r>
      <rPr>
        <sz val="10"/>
        <rFont val="Arial"/>
        <family val="2"/>
        <charset val="238"/>
      </rPr>
      <t>100%, nasip do razine posteljice ceste   sve do potpune pogonske gotovosti.</t>
    </r>
  </si>
  <si>
    <t>Izrada prelaza preko rova vodoopskrbe, od čvrstog materijala, sa gredama i platicama i ogradom, za prijelaz pješaka i vozila. Sve do potpune gotovosti.</t>
  </si>
  <si>
    <t>Betoniranje potpora ispod vodovodnih armatura betonom C25/30, sa spravljanjem betona, oplatom i svim potrebnim prijenosima do 50m. 
Stavka obuhvaća:
- oplata 1,5 m2
- beton C 25/30, 0,4 m3.
Obračun po komadu izvedenog uporišta.
Sve do potpune gotovosti.</t>
  </si>
  <si>
    <t>Obračun po komadu betonskog bloka do potpune gotovosti.</t>
  </si>
  <si>
    <t>Obračun po komadu izvedenog suhozida do potpune gotovosti.</t>
  </si>
  <si>
    <t>Obračun po komadu opločenog hidranta do potpune gotovosti.</t>
  </si>
  <si>
    <t>Izrada opločenja oko hidranata betonskim kockama kod hidranata koji nisu u asfaltiranim površinama, uključivo sav potreban rad i materijal na izvedbi.</t>
  </si>
  <si>
    <t>Izrada vodomjernog okna</t>
  </si>
  <si>
    <t>Obračunava sve komplet po komadu izvedene komore, do potpune gotovosti.</t>
  </si>
  <si>
    <t>Nabava, doprema i montaža PEHD vodovodnih cijevi</t>
  </si>
  <si>
    <t>Montaža cijevi izvodi se elektrootpornim zavarivanjem elektrospojnicama. Raznošenje cijevi duž rova na  prosječnu daljinu 50 m, spuštanje na isplanirano dno rova i poravnavanje.</t>
  </si>
  <si>
    <t>Obračun po m` cijevi.</t>
  </si>
  <si>
    <t xml:space="preserve">   PEHD DN50 mm</t>
  </si>
  <si>
    <t>Obračun po komadu kompletno nabavljenog, dopremljenog i ugrađenog fazonskog komada.</t>
  </si>
  <si>
    <t>Obračunava se po komadu ugrađenog zasuna, do potpune gotovosti.</t>
  </si>
  <si>
    <t>Obračunava se po komadu rezanja.</t>
  </si>
  <si>
    <t>Obračunava se po komadu izvedenog uklopa.</t>
  </si>
  <si>
    <t>Obračunava se po mt ugrađene trake.</t>
  </si>
  <si>
    <t>Obračun po m` izvedenog cjevovoda.</t>
  </si>
  <si>
    <t>Tlačno ispitivanje cjevovoda do objekta na nepropusnost, komisijski, pomoću vode, na odgovarajući tlak, uključivo montažu i demontažu privremenog dovoda vode i spojeva, aparata za tlačenje s manometrom i kontrolnim manometrom, punjenje cjevovoda vodom, ispuštanje vode i ispravak eventualnih neispravnosti. Prije punjenja cjevovoda vodom mora biti izvršeno djelomično zatrpavanje cijevi, osim na mjestima spojeva, da bi se dobilo na sigurnosti, tj. da ne bi tlak pomaknuo cijevi. Sve ostalo prema uputama za tlačnu probu. Ispitivanje provesti prema uputstvima ovlaštenog komunalnog poduzeća i tehničkim uvjetima projekta. Ispitivanje se vrši uz prisustvo nadzornog inženjera i predstavnika ovlaštenog komunalnog poduzeća. O tlačnom ispitivanju voditi zapisnik sa potpisom izvršioca ispitivanja, nazdornog inženjera i odgovornih osoba. U cijenu uračunata nabava i doprema vode pumpe i mjernog uređaja, kao i ostalog potrebnog pribora za provedbu tlačne probe sve prema odluci komunalnog poduzeća.</t>
  </si>
  <si>
    <t>Bakteriološka analiza uzoraka vode iz cjevovoda nakon dezinfekcije.</t>
  </si>
  <si>
    <t xml:space="preserve"> -sabirna jama TOV</t>
  </si>
  <si>
    <t xml:space="preserve"> -polazno prepumpno okno</t>
  </si>
  <si>
    <t>U jediničnu cijenu uračunati su svi radovi na iskopu materijala u sraslom stanju sa utovarnom u prijevozna sredstva, odvozom i istovarom na gradilišnoj odnosno ugovornoj deponiji.</t>
  </si>
  <si>
    <t>Iskop se vrši  dubine od 0,4 m.</t>
  </si>
  <si>
    <t>Obračun se vrši po 1,0m3 iskopanog materijala, uključivo razupiranje rova.</t>
  </si>
  <si>
    <t xml:space="preserve"> -prolazno prepumpno okno</t>
  </si>
  <si>
    <t>Uređenje temeljnog tla - posteljice mehaničkim zbijanjem i primjenom geotekstila</t>
  </si>
  <si>
    <t xml:space="preserve"> - kolnik</t>
  </si>
  <si>
    <t>Materijal se ugrađuje na geotekstilom uređeno temeljno tlo u zoni  širokog iskopa.</t>
  </si>
  <si>
    <t>Nabava materijala doprema i izrada nasipa u slojevima od 30 cm, materijal i način ugradnje prema OTU 2-09.3.</t>
  </si>
  <si>
    <t xml:space="preserve"> -kolne površine</t>
  </si>
  <si>
    <t>Izvedba kolničkih rubnjaka 18/24</t>
  </si>
  <si>
    <t xml:space="preserve"> - dobavu i dopremu asfaltne mješavine d=8 cm</t>
  </si>
  <si>
    <t>Izvedba završnog sloja kolnika od asfaltbetona  AC 11 surf, BIT 50/70 AG4 M 4E debljine d= 4 cm</t>
  </si>
  <si>
    <t>Materijal se zbija u slojevima debljine od oko 50cm, tako da se postiže prirodna zbijenost.</t>
  </si>
  <si>
    <t>Zatrpavanje rova nakon montaže i ispitivanje pojedinih instalacija sa miješanim materijalom.</t>
  </si>
  <si>
    <t>Izrada zasipa rova kanalizacije unutar zelenih površina, mješanim materijalom iz iskopa.</t>
  </si>
  <si>
    <r>
      <t>Obračunato  po 1 m3 ugrađenog nasipa zbijenog na prirodnu stišljivost</t>
    </r>
    <r>
      <rPr>
        <sz val="10"/>
        <rFont val="Arial"/>
        <family val="2"/>
        <charset val="238"/>
      </rPr>
      <t>, nasip unutar zelene površine.</t>
    </r>
  </si>
  <si>
    <t>Cijevi se spajaju preko integriranih gumenih prstenova i gumenim brtvama, odnosno prema preporuci proizvođača cijevi, potpuno vodonepropusno, a polažu se u za to pripremljene rovove.</t>
  </si>
  <si>
    <t>Fazonske komade uključiti u jediničnu cijenu mt cijevi i ne iskazuju se i ne obračunava posebno.</t>
  </si>
  <si>
    <t>Obračun se vrši po 1 ml kompletno ugrađene cijevi, uključujući i potrebne fazonske komade, sa svim potrebnim za spajanje do potpune pogonske gotovosti i nepropusno.</t>
  </si>
  <si>
    <t>A.4.9</t>
  </si>
  <si>
    <t>Pribavljanje atesta o kvaliteti ugrađenog materijala</t>
  </si>
  <si>
    <t>Pribavljanje atesta o kvaliteti ugrađenog materijala cijele kanalizacije.</t>
  </si>
  <si>
    <t>PE DN630 mm</t>
  </si>
  <si>
    <t>PE DN500 mm</t>
  </si>
  <si>
    <t>PE DN315 mm</t>
  </si>
  <si>
    <t>PE DN250 mm</t>
  </si>
  <si>
    <t>Obračun po m1 kompletno izvedenih linijskih rešetki do potpune pogonske gotovosti.</t>
  </si>
  <si>
    <t>Tehničke karakteristike: protok 19,1 l/s, ukupna visina dizanja 4,0 m.</t>
  </si>
  <si>
    <t>Za slučaj montaže komandnog ormarića na mjesto do kojeg ne bi bilo dovoljno 10m kablova koji se isporučuju s sustavom upravljanja, produžavanje se naručuje zasebno (nije uključeno u ovu uslugu) kao ni bilo kakvo drugo produživanje napojnih ili kakvih drugih kablova. kom 1</t>
  </si>
  <si>
    <t>Dobava elemenata, izrada i ugradnja DN100 raspršivača mlaza u oknu za umirenje, kom 1</t>
  </si>
  <si>
    <t>Dobava i ugradnja cijevi odzrake DN100 duljine do 2m koju treba završiti sa protukišnom lulom i mrežicom protiv insekata. Cijev voditi u padu prema oknu i spojiti na okno, kom 1</t>
  </si>
  <si>
    <t>Dobava i ugradnja zaštitne cijevi DN100 (ili dvije d75) za kablove i pneumatsko upravljanje prepumpnog sustava. Cijev voditi od baze upravljačkog ormara, bez naglih skretanja, u padu prema oknu i spojiti na okno, kompl 1</t>
  </si>
  <si>
    <t>Dobava i ugradnja vanjskog zaštitnog ormara za ugradnju komandnog ormara, otporan na atmosferske utjecaje. Dimenzije ormara: 410x1460x207mm (uključen podest). Ormar se ugrađuje na betonski podest pod zemljom. Pod ormar treba dovesti zaštitnu cijev za kablove i pneumatsko upravljanje, a cijev voditi u padu prema oknu, kom 1</t>
  </si>
  <si>
    <t>Dobava i ugradnja komandnog mikroprocesorskog ormarića za duo sustav, uključujući digitalni ekran, za ugradnju na zid, za upravljanje dvije potopne pumpe do 4 kW i nazivne struje 0,8-12A. Izvedba zaštite IP65 sa signalnim uređajem optičkim i akustičkim. Ormarić je dimenzija: Š×V×D=320×300×120mm, kom 1</t>
  </si>
  <si>
    <t>Dobava i ugradnja plovnih sklopka MULTICONTACT do 5A. Kabel PUR 3x1mm duljine 10m, kom 4</t>
  </si>
  <si>
    <t>Dobava i ugradnja nosač za pet plovnih sklopki iz inoxa, kom 1</t>
  </si>
  <si>
    <t>Dobava i ugradnja lanca iz nehrđajućeg čelika duljine 5,0m sa sa gambetom i kukicom za zavješenje, kom 2</t>
  </si>
  <si>
    <t>Dobava i ugradnja R2“ cijevi vodilica duljine 3,85m (mjeru provjeriti u naravi), kom 4</t>
  </si>
  <si>
    <t>Dobava i ugradnja ljevano-željeznih FF komada DN100 EN545 raznih duljina (6x1m, 2x0,5m, 2x0,6m), uključivo svi nosači, konzole i učvršćenja, 8,2 m</t>
  </si>
  <si>
    <t>Dobava i ugradnja prirubničkog zasuna DN100 PN10, kom 2</t>
  </si>
  <si>
    <t xml:space="preserve">Dobava i ugradnja prirubničkog protupovratnog ventila DN100 PN10 s kuglom, kom 2 </t>
  </si>
  <si>
    <t>Dobava i ugradnja prirubničkog koljena 90º DN100 PN10., kom 3</t>
  </si>
  <si>
    <t>Dobava i ugradnja spojke sa koljenom i postoljem za vodilice R2 i spojni materijal za pumpu DN 100, kom 2</t>
  </si>
  <si>
    <t>Spiralno jednokanalno radno kolo sa horizontalnim tlačnim priključkom DN100 prirubnički.
Ekološki elektromotor za suhi rad. Broj pari polova elektromotora 4 (Broj okretaja 1450 o/min). Termička zaštita u namotaju i uljni senzor. Napajanje 3x400V/50Hz, start direktni.
Priključni kabel H07RN-F 4G1.5+3x1 duljine 10m. Snaga motora P1= 2,0kW, P2=1,5kW. Masa 68 kg. D x Š x V = 415 x 310 x 593 mm, kom 2</t>
  </si>
  <si>
    <t xml:space="preserve"> - pripremu podloge, čiščenje, otkop ili nasipavanje sa nabijanjem kod podloge od kamena, </t>
  </si>
  <si>
    <t>Obračunato  po ml ugrađene kanalice do potpune pogonske gotovosti.</t>
  </si>
  <si>
    <t>A.6.</t>
  </si>
  <si>
    <t>ELEKTROINSTALACIJE</t>
  </si>
  <si>
    <t>Izrada podložnog betonskog bloka ispod hidranata veličine 0,5x0,5x0,1m betonom C16/20. U stavku uključeno spravljanje betona, dobava i doprema te svi prijenosi materijala.</t>
  </si>
  <si>
    <t>Iskop u materijalu ''C'' kategorije kategorije za polaganje kanalizacijskih cijevi i za podzemne građevine, okna, separatore i sl. i proturne cijevi.</t>
  </si>
  <si>
    <t>Širina rova je 1,20m (1,0m), a srednja dubina je 2,2 m (2,0m) za kanalizaciju. Za vodovodne cijevi dubina iskopa je 1,2m a širina 0,8m. Za proturne cijevi širina rova je 0,5m i dubina 1,0m.</t>
  </si>
  <si>
    <t xml:space="preserve"> -proturne cijevi (l=120m)</t>
  </si>
  <si>
    <t>A.6.1.</t>
  </si>
  <si>
    <t>A.6.2.</t>
  </si>
  <si>
    <t>Nabava, doprema i razastiranje pijeska 0-4 mm iznad i ispod proturnih cijevi.</t>
  </si>
  <si>
    <t>Zatrpavanje rova i iskope nakon montaže i ispitivanja pojedinih instalacija sa kamenim materijalom max 0-63mm.</t>
  </si>
  <si>
    <t xml:space="preserve"> - proturne cijevi</t>
  </si>
  <si>
    <t>Obračunava se po komadu ugrađenog COMBI zasuna do potpune gotovosti.</t>
  </si>
  <si>
    <t>Betoniranje posteljice ispod revizionih okana podložnim betonom C16/20 debljine 10 cm i betoniranje posteljice ispod rasteretnih prstenova prosječne debljine 20 cm.
Sve do potpune gotovosti.</t>
  </si>
  <si>
    <t>A.6.3.</t>
  </si>
  <si>
    <t>ELEKTROINSTALACIJE UKUPNO:</t>
  </si>
  <si>
    <t xml:space="preserve">Nabava, doprema i ugradnja proturnih cijevi
</t>
  </si>
  <si>
    <t>Nabava, doprema, te deponiranje na gradilišnu deponiju prolaznih podzemnih cijevi PVCDN110 i KAPOFLEX DN75mm.</t>
  </si>
  <si>
    <t>PVC DN110 mm</t>
  </si>
  <si>
    <t>KAPOFLEX DN75 mm</t>
  </si>
  <si>
    <r>
      <t>Obračunato  po 1 m3 ugrađenog nasipa zbijenog na Ms&gt;80 MN/m2 Sz&gt;</t>
    </r>
    <r>
      <rPr>
        <sz val="10"/>
        <rFont val="Arial"/>
        <family val="2"/>
        <charset val="238"/>
      </rPr>
      <t>100%, nasip do razine posteljice ceste sve do potpune pogonske gotovosti.</t>
    </r>
  </si>
  <si>
    <t>Grubo i fino planiranje dna rova za polaganje kanalizacijskih cijevi (planiranje strojno i ručno).
Dno rova zbijeno na Ms=20MN/m2.</t>
  </si>
  <si>
    <t>INVESTITOR:</t>
  </si>
  <si>
    <t>GRAĐEVINA:</t>
  </si>
  <si>
    <t>LOKACIJA:</t>
  </si>
  <si>
    <t>FAZA PROJEKTA:</t>
  </si>
  <si>
    <t>B.P.</t>
  </si>
  <si>
    <t xml:space="preserve">T R O Š K O V N I K </t>
  </si>
  <si>
    <t>Hrvoje Kostelac, mag.ing.aedif., G 4525</t>
  </si>
  <si>
    <t>Projektant:</t>
  </si>
  <si>
    <t>Zagreb, siječanj 2021.g.</t>
  </si>
  <si>
    <t>372/21</t>
  </si>
  <si>
    <t>KOMUNALAC d.o.o.</t>
  </si>
  <si>
    <t>Ulica 151. samoborske brigade HV2, Samobor 10430</t>
  </si>
  <si>
    <t>RECIKLAŽNI CENTAR GRADA SAMOBORA</t>
  </si>
  <si>
    <t xml:space="preserve"> - zalijevanje spojnica cementnim mortom omjera 1:4</t>
  </si>
  <si>
    <t>Nabava, doprema, raznos i montaža lijevano-željeznih fazonskih komada</t>
  </si>
  <si>
    <t xml:space="preserve">Nabava, doprema i ugradnja PEHD cijevi SN8.
</t>
  </si>
  <si>
    <t>Iskop se vrši  dubine od 0,5m do 2,0m.</t>
  </si>
  <si>
    <t>Izrada nasipa prometnice u zoni kolnika-zamjena materijala od nesortiranog kamena 0 - 200 mm.</t>
  </si>
  <si>
    <t xml:space="preserve"> - kolnik, d=40cm, Ms = 80 MN/m2</t>
  </si>
  <si>
    <t>Tjemena nosivost SN - 8.</t>
  </si>
  <si>
    <t>Doprema materijala sa gradilišne deponije i izrada zasipa  rova pojedine instalacije  u slojevima od 50 cm, materijal i način ugradnje prema  knjiga II, OTU 2-09.3. i prema OTU 3-04.6.</t>
  </si>
  <si>
    <t xml:space="preserve"> -nasip u zoni zamjene materijala</t>
  </si>
  <si>
    <t>Obračun po komadu izvedenog separatora i armirano-betonskog sarkofaga do potpune gotovosti.</t>
  </si>
  <si>
    <t xml:space="preserve"> - podložni beton C12/15</t>
  </si>
  <si>
    <t xml:space="preserve"> - beton ploče C25/30 </t>
  </si>
  <si>
    <t xml:space="preserve"> - beton C25/30 </t>
  </si>
  <si>
    <t xml:space="preserve"> - jednostrana oplata</t>
  </si>
  <si>
    <t xml:space="preserve"> - armatura, čelik mreže,B500A, šipke,B500B, ukupno, procjena 50kg/m3</t>
  </si>
  <si>
    <t xml:space="preserve"> - doprema miješanog materijala iz iskopa i zatrpavanje iskopa uz okno uz zbijanje  na  zbijenost, Ms=30MN/m2 </t>
  </si>
  <si>
    <t xml:space="preserve"> - 10 cm EPSa pričvrstiti na plašt separatora</t>
  </si>
  <si>
    <t xml:space="preserve">Izrada po kompletu ugrađenih pumpi i opreme do potpune pogonske gotovosti. </t>
  </si>
  <si>
    <t xml:space="preserve"> - izrada i ugradnja betona C 12/15 podloge i zaloge, 0,15 m3/m1</t>
  </si>
  <si>
    <t>A.1.3.</t>
  </si>
  <si>
    <r>
      <rPr>
        <b/>
        <sz val="10"/>
        <rFont val="Arial"/>
        <family val="2"/>
        <charset val="238"/>
      </rPr>
      <t>Dobava, izrada, montaža i demontaža zaštitne ograde</t>
    </r>
    <r>
      <rPr>
        <sz val="10"/>
        <rFont val="Arial"/>
        <family val="2"/>
        <charset val="238"/>
      </rPr>
      <t xml:space="preserve"> okolo gradilišta. Ogradu visine do 180 cm, izvesti punu sa ugrađenim vratima potrebnim za ulaz na gradilište, te za ulaz kamiona, mehanizacije i sl. (sve prema shemi gradilišta). Ograda mora zadovoljavati pravila propisana “Pravilnikom o zaštiti na radu u građevinarstvu”. Duljina međe čestice 600 m1.</t>
    </r>
  </si>
  <si>
    <t>A.7.</t>
  </si>
  <si>
    <t>PROMETNA SIGNALIZACIJA</t>
  </si>
  <si>
    <t>A.7.1.</t>
  </si>
  <si>
    <t>Vertikalna signalizacija</t>
  </si>
  <si>
    <t>Dobava i postava prometnih znakova 60x60 cm ili promjera 60 cm, te drugih prometnih tabli u reflektirajućoj tehnici za postavu na terenu.</t>
  </si>
  <si>
    <t>Ovaj rad obuhvaća nabavu i postavljanje prometnih znakova u svemu prema projeku prometne opreme i Pravilniku o prometnim znakovima, opremi i signalizaciji na cestama.</t>
  </si>
  <si>
    <t>Prometni znakovi trebaju udovoljiti u svemu zahtjevima HRN Z.S2.301, 302, 304, a kvaliteta boje za prometne znakove prema HRN Z.S2.330.</t>
  </si>
  <si>
    <t>Prometni znakovi rade se od aluminijskog lima, uokvireno, na koji se stavlja reflektirajuća folija “High Intesity”, a pričvršćuje se na stup pomoću obujmice i dva zavrtnja.</t>
  </si>
  <si>
    <t>Kod postavljanja prometni znak treba zaokrenuti 3-5 stupnjeva u odnosu na os prometnice da se izbjegne intenzivna refleksija i smanji kontrast simbola I pozadine koja je osvijetljena.</t>
  </si>
  <si>
    <t>Stupovi prometnih znakova postavljaju se u betonske temelje kvalitete C 25/30, vel. 40x40x60 cm ili se pričvršćuju za krunu AB zida.</t>
  </si>
  <si>
    <t>Za sav upotrijebljeni materijala za izradu znakova izvođač je dužan pribaviti dokaze o kvaliteti i predati ih nadzornom inženjeru.</t>
  </si>
  <si>
    <t>Kontrola kvalitete zaštite od korozije čeličnih elemenata provodi se prema OTU.</t>
  </si>
  <si>
    <t>Izvedba radova, obračun radova i kontrola kvalitete prema OTU 9-01.</t>
  </si>
  <si>
    <t>Obračunato  po komadu potpuno završenog prometnog znaka do potpune pogonske gotovosti.</t>
  </si>
  <si>
    <t>Visina stupa do donjeg ruba znaka je 2,10 m.</t>
  </si>
  <si>
    <t xml:space="preserve"> - znakovi trokutastog oblika duljine stranice 60 cm</t>
  </si>
  <si>
    <t xml:space="preserve"> - znakovi okruglog oblika promjera 60 cm</t>
  </si>
  <si>
    <t xml:space="preserve"> - znakovi četvrtastog oblika minimalnih dimenzija 60/60 cm</t>
  </si>
  <si>
    <t xml:space="preserve"> - sve prema pravilniku o prometnim znakovima, opremi i signalizaciji na cestama.</t>
  </si>
  <si>
    <t>dopunske ploče</t>
  </si>
  <si>
    <t>prometni znakovi</t>
  </si>
  <si>
    <t>A.7.2.</t>
  </si>
  <si>
    <t>Horizontalna signalizacija</t>
  </si>
  <si>
    <t>Izrada horizontalne signalizacije specijalnom bijelom bojom za asfalt.</t>
  </si>
  <si>
    <t>Ovaj rad obuhvaća postavljanje oznaka za regulaciju prometa na kolniku, a izvodi se</t>
  </si>
  <si>
    <t>prema projektu prometne opreme, Pravilniku o prometnim znakovima, opremi i signalizaciji</t>
  </si>
  <si>
    <t>na cestama i OTU.</t>
  </si>
  <si>
    <t>Izvođač je dužan prije početka radova na izradi horizontalne signalizacije dostaviti nadzornom inženjeru na uvid prethodna ispitivanja (ateste) o pogodnosti materijala za ove radove.</t>
  </si>
  <si>
    <t>Na osnovi atesta nadzorni inženjer odobrava početak radova.</t>
  </si>
  <si>
    <t>Izrada radova, obračun radova i kontrola kvalitete prema OTU t. 9-02.</t>
  </si>
  <si>
    <t xml:space="preserve"> - H01, H02 i H03 puna i isprekidana razdjelna crta,</t>
  </si>
  <si>
    <t xml:space="preserve"> - H11 zaustavna crta,</t>
  </si>
  <si>
    <t xml:space="preserve"> - H20 strelica za označavanje smjera, l=3,0m</t>
  </si>
  <si>
    <t>PROMETNA SIGNALIZACIJA UKUPNO:</t>
  </si>
  <si>
    <t>A.1.4.</t>
  </si>
  <si>
    <r>
      <rPr>
        <b/>
        <sz val="10"/>
        <rFont val="Arial"/>
        <family val="2"/>
        <charset val="238"/>
      </rPr>
      <t>Izvedba privremenih gradilišnih puteva</t>
    </r>
    <r>
      <rPr>
        <sz val="10"/>
        <rFont val="Arial"/>
        <family val="2"/>
        <charset val="238"/>
      </rPr>
      <t xml:space="preserve"> i parkirališta, strojno planiranje trase za izvedbu ograde i njeno uređenje uklanjanjem postojećih neravnina.
Stavka obuhvaća i postavljanje privremenih gradilišnih objekata (baraka,kontejnera i sl.), izvedbu svih za rad neophodnih instalacija, te nabavu i dopremu sve potrebne opreme, a sve prema izrađenom i od Investitora prihvaćenom Projektu organizacije građenja - Planu građenja, pridržavajući se Općih tehničkih uvjeta. Stavkom je obuhvaćeno i održavanje svega navedenog tijekom građenja i uklanjanje nakon završetka radova. Radovi su obračunati za cijelo gradilište tj. područje unutar zone obuhvata potrebneza izvođenje ograde odlagališta.</t>
    </r>
  </si>
  <si>
    <t xml:space="preserve"> - ručni otkop rova uz pažnju da se ne ošteti instalacija, do dubine 1,8m s mogućim razupiranjem,</t>
  </si>
  <si>
    <t>Nabava, doprema, te deponiranje na gradilišnu deponiju  PEHD cijevi. Cijevi su standardne nominalne duljine 6,0 m, a stavkom je predviđeno i eventualno skraćivanje cijevi.Raznošenje, spuštanje u rov, te polaganje po niveleti PEHD cijevi.  Iste se spajaju preko integriranog naglavka i gumene brtve. Integrirani naglavak je ojačan staklenim vlaknima. Za navedene cijevi ponuđač je dužan u ponudi priložiti izjavu o sukladnosti izdanu temeljem izvješća ispitnog laboratorija ovlaštenog od strane Državnog zavoda za normizaciju i mjeriteljstvo. Cijevi moraju zadovoljavati slijedeće standarde
HRN EN 13476-1:2007, HRN EN 13476-3:2009,
HRN EN 476, HRN EN 1610, HRN EN 681-1, DIN16961.</t>
  </si>
  <si>
    <t xml:space="preserve">Grubo i fino planiranje dna rova za polaganje vodovodnih cijevi (planiranje strojno i ručno).  </t>
  </si>
  <si>
    <t>COMBI III DN150</t>
  </si>
  <si>
    <t xml:space="preserve">Izrada vodomjernog okna 5,00 x 1,56 x 2,15 m prema priloženom nacrtu od armiranog betona C25/30.
U monolitnoj armirano-betonskoj pokrovnoj ploči izvodi se ulazni otvor veličine 61 cm na koji se ugrađuje lijevano-željezni poklopac, tipski za vodovodne zasunske komore, D400 KN za ugradnju na javno prometnoj površini, odnosno B125 KN za ugradnju na zelenoj površini. </t>
  </si>
  <si>
    <t>Komoru treba iznutra ožbukati cementnom žbukom 1:3. Zidove i dno izvana izolirati sa dva hladna premaza na bazi bitumena, a na gornjoj površini ploče izraditi izolaciju od jednog sloja ljepenke i jednog hladnog i dva vruća bitumenska premaza.
U zid ulaznog dijela ugraditi penjalice od betonskog željeza ø20 mm  razvijene dužine 80 cm/broj komada po potrebi.
Na mjestu prolaza kroz zid okna fazonske komade obložiti polietilenskom trakom debljine 3mm ili gumenom šupljikavom trakom.
U cijenu je uključena izrada, postavljanje, skidanje i čišćenje drvene oplate, ravnanje, čišćenje, savijanje i postavljanje armature, kao i svi potrebni radovi, materijal, prenosi i prijevozi.</t>
  </si>
  <si>
    <t xml:space="preserve"> - zidovi, dno i ploča od armiranog betona C 25/30, zidovi debljine 20 cm, dno debljine 20 cm, pokrovna ploča 20 cm
 - armatura, prema planu savijanja željeza
 - izrada betonskih potpora ispod vodovodnih armatura betonom C 16/20
 - drvena vertikalna oplata
 - drvena horizontalna oplata sa podupiranjem
- blokovi za zasunske kape od kamena u cementnom mortu
 - cementna žbuka 1:3 unutarnjih površina okna
 - izolacija gornje površine ploče
 - hidroizolacija (premaz resitolom) na podložnom betonu i vanjskih površina zidova
 - oblaganje cijevi kod prolaza kroz zid komore šupljikavom gumenom trakom ili polietilenskom trakom debljine 3 mm
 - penjalice od betonskog željeza Ф 20 mm
 - lijevano-željezni poklopac tipski, propisan od nadležnog komunalnog poduzeća sa vidljivom oznakom vodovod,  opterećenja D 400KN za ugradnju na javno prometnoj površini, odnosno B 125KN za ugradnju na zelenoj površini.</t>
  </si>
  <si>
    <t>Stavka obuhvaća sve radove na izradi otvorenog montažnog oborinskog jarka između prepumpnog okna i jezera Trebež, širine 20cm, visine 40cm.</t>
  </si>
  <si>
    <t xml:space="preserve"> - betonske trapezne prefabricirane kanalice širine 20 cm, visine 40 cm</t>
  </si>
  <si>
    <t xml:space="preserve">   slivničke veze PE DN 200 mm</t>
  </si>
  <si>
    <t>RO - O1a  PEHD DN1000mm - h=3,56 m, C250kN</t>
  </si>
  <si>
    <t>RO - O1b  PEHD DN1000mm - h=1,14 m, B125kN</t>
  </si>
  <si>
    <t>RO - O2a  PEHD DN1000mm - h=3,12 m, C250kN</t>
  </si>
  <si>
    <t>RO - O3  PEHD DN1000mm - h=3,02 m, C250kN</t>
  </si>
  <si>
    <t>RO - O4  PEHD DN1000mm - h=2,92 m, C250kN</t>
  </si>
  <si>
    <t>RO - O6  PEHD DN1000mm - h=2,73 m, C250kN</t>
  </si>
  <si>
    <t>RO - O7  PEHD DN1000mm - h=2,94 m, C250kN</t>
  </si>
  <si>
    <t>RO - O8  PEHD DN1000mm - h=2,88 m, C250kN</t>
  </si>
  <si>
    <t>RO - O9  PEHD DN1000mm - h=2,83 m, C250kN</t>
  </si>
  <si>
    <t>RO - O9a  PEHD DN800mm - h=2,21 m, C250kN</t>
  </si>
  <si>
    <t>RO - O9b  PEHD DN800mm - h=2,50 m, C250kN</t>
  </si>
  <si>
    <t>RO - O10  PEHD DN1000mm - h=2,80 m, C250kN</t>
  </si>
  <si>
    <t>RO - O11  PEHD DN1000mm - h=2,49 m, C250kN</t>
  </si>
  <si>
    <t>RO - O11a  PEHD DN800mm - h=2,21 m, C250kN</t>
  </si>
  <si>
    <t>RO - O12  PEHD DN1000mm - h=2,15 m, C250kN</t>
  </si>
  <si>
    <t>RO - O13  PEHD DN1000mm - h=1,31 m, C250kN</t>
  </si>
  <si>
    <t>RO -O13a  PEHD DN800mm - h=1,17 m, C250kN</t>
  </si>
  <si>
    <t>RO - O13b  PEHD DN800mm - h=1,22 m, C250kN</t>
  </si>
  <si>
    <t>RO - O14  PEHD DN1000mm - h=0,79 m, C250kN</t>
  </si>
  <si>
    <t>RO - O15  PEHD DN800mm - h=1,20 m, C250kN</t>
  </si>
  <si>
    <t>Nabava, prijevoz i ugradnja gotovog separatora lakih tekućina od čelika za ugradnju u armirano-betonski sarkofag. Separator je konstruiran prema hrvatskoj normi HRN EN 858-1 što znači da je količina rezidualnog ulja manja od 5,0mg/l. Nazivne veličine sa by-passom (protoka 125+500 l/s), volumena taložnice 30000 l. Ulazne i izlazne cijevi su fi600, masa praznog separatora je 5650 kg i masa punog separatora je 30000 kg. Separator se ugrađuje na ab ploču, puni se vodom, zatim se oblaže sa 10 cm EPS-a kao izgubljena oplata, izvana jednostrana oplata i ugradnja betona d=20cm prema uputama proizvođača.
Spajanje ulaza i izlaza na cijevi pomoću prijelaznih komada, spojnica i brtvi, izradu potrebnog utega protiv isplivavanja u veličini i obimu koji zahtjeva separator traženih karakteristika, punjenje separatora vodom do razine izlaza, provjeru vodonepropusnosti spojeva te sav ostali rad, opremu i materijal koji zahtjeva proizvođač separatora u tehničkim uputstvima kako bi separator bio u funkciji.
Separator ima učinkovitost izdvajanja lakih tekućina klase I - lakih tekućina u izlaznoj vodi do 5mg/l.</t>
  </si>
  <si>
    <t xml:space="preserve">Debljina stijenke okna sarkofaga je 25 cm i betona C25/30. Armirano građevinskim čelikom. Stavka uključuje potrebnu oplatu, beton, čelik i sve druge pomoćne alate i materijale potrebne za izradu okna. Armatura prema projektu. Obračun je po m3 ugrađenog sloja betona debljine i širine prema projektu, a u cijeni je uključena nabava betona, svi prijevozi i prijenosi, eventualno potrebne oplate i skele, rad na ugradnji i njezi betona, eventualno crpljenje, te sav drugi potrebni rad, oprema i materijal. </t>
  </si>
  <si>
    <t xml:space="preserve"> - separator sa bypassom protoka Q=125/500l/s, V=30000 l, L=700 cm, B=225 cm, H=200 cm</t>
  </si>
  <si>
    <t>Sarkofag bruto dimenzija 760cm/285cm/220cm, podna ploča 760cm/285cm, d=20cm.</t>
  </si>
  <si>
    <t>PE DN200 mm</t>
  </si>
  <si>
    <t>Betonska okna - RO - O2b, RO-S1 RO-O5, KMO1</t>
  </si>
  <si>
    <t>Nabava materijala i izvedba  betonskog okna RO - O2b, revizijskog okna RO-O5, kontrolnog mjernog okna KMO i revizijskog okana kod sortirnice RO-S1.</t>
  </si>
  <si>
    <t xml:space="preserve">   RO-O5 
 dimenzija 2,60 x 2,00 x 2,84 m</t>
  </si>
  <si>
    <t xml:space="preserve">   KMO (kontrolno-mjerno okno)
   dimenzija 1,00 x 1,20 x 3,30 m
   stijenke okna d=20cm</t>
  </si>
  <si>
    <t xml:space="preserve">   RO-S1
   dimenzija 1,00 x 0,6 x 0,75m
   stijenke okna d=20cm</t>
  </si>
  <si>
    <t>RO - O2b  svjetlih dimenzija 1,00 x 1,00 x 1,20 m, stijenke okna d=20cm</t>
  </si>
  <si>
    <t xml:space="preserve"> - poklopac B125kN</t>
  </si>
  <si>
    <t xml:space="preserve"> -zidovi, dno i ploča od armiranog betona C 25/30, zidovi debljine 20 cm, dno debljine 15 cm, pokrovna ploča 20 cm
- armatura, prema planu savijanja željeza
- izrada betonskih potpora ispod armatura betonom C 12/15
- drvena vertikalna oplata
- drvena horizontalna oplata sa podupiranjem
- cementna žbuka 1:3 unutarnjih površina okna
- oblaganje cijevi kod prolaza kroz zid komore šupljikavom gumenom trakom ili polietilenskom trakom debljine 3 mm
- penjalice od betonskog željeza Ф 20 mm
- lijevano-željezni poklopac tipski.</t>
  </si>
  <si>
    <t xml:space="preserve"> -vrtni hidrant (0,6mx0,6mx1,20m)</t>
  </si>
  <si>
    <t>Obračunava sve komplet po komadu izvedene zasunske komore do potpune gotovosti.</t>
  </si>
  <si>
    <t xml:space="preserve"> -zasunsko okno ZO 1 (1,0 mx1,0 mx1,5m)</t>
  </si>
  <si>
    <t xml:space="preserve"> -betonska okna RO-05, RO - O2b, KMO, RO-S1</t>
  </si>
  <si>
    <t xml:space="preserve"> -zasunsko okno</t>
  </si>
  <si>
    <t xml:space="preserve"> -vrtni hidranti VH1, VH2</t>
  </si>
  <si>
    <t xml:space="preserve"> -kanalizacija</t>
  </si>
  <si>
    <t xml:space="preserve"> - ispust</t>
  </si>
  <si>
    <t xml:space="preserve"> -kanalizacijska okna (dodatno 8,0m3/kom)</t>
  </si>
  <si>
    <t xml:space="preserve"> -betonska okna RO - O2b, RO-S1 RO-O5, KMO1</t>
  </si>
  <si>
    <t xml:space="preserve"> -zasunsko okno, kom 1</t>
  </si>
  <si>
    <t xml:space="preserve"> -vrtni hidrant, kom 2</t>
  </si>
  <si>
    <t>Izrada nosivog sloja od zrnatog kamenog materijala bez veziva 0/63, debljine d=40cm (30cm)</t>
  </si>
  <si>
    <t>Okna su unutarnjeg promjera 800 mm ili 1000 mm, a u osnovi sastoje se od tri elementa: baze okna, tijela okna (cijevnih nastavaka) te konusnog završetka.</t>
  </si>
  <si>
    <t xml:space="preserve">Ugradnja PEHD slivnika Ø630/535 mm, s rešetkom nosivosti 400 kN. Stavka obuhvaća iskop materijala uz svu potrebnu zaštitu stabilnosti jame (razupiranje, crpljenje vode, zbijanje), odlaganje iskopanog materijala, razastiranje, utovar i odvoz viška materijala na odlagalište te zatrpavanje materijalom iz iskopa. Podrazumijeva i sav prijevoz i rad na izradi podloge i obloge (prema projektu), izradu i dopremu te montažu slivnika, svih njegovih sastavnih dijelova, materijala i pribora, ugradnju okvira i slivne rešetke, antikorozivnu zaštitu bravarske opreme, izvedbu spojeva sa cjevi te sav rad i materijal na postizanju i ispitivanju vodonepropusnosti. </t>
  </si>
  <si>
    <t>Stavka uključuje i cijevne priključke za spoj slivnika na kanalizaciju od  PEHD SN 8, DN 200 mm. Poprečni cijevni priključci postavljaju se u nagibu kako je određeno projektom. Obračunavaju se po m' izvedenog spoja, uključivo iskop rova, nabavu, prijevoz i ugradnju cijevi na podlogu, zatrpavanje cijevi, odvoz viška materijala na odlagalište te sav ostali pomoćni materijal potreban za potpuno dovršenje stavke. U cijenu je uključeno ispitivanje vodonepropusnosti. 
Obračun po komadu izvedenog slivnika sa slivničkom vezom do potpune gotovosti.</t>
  </si>
  <si>
    <t>Dobava i montaža monolitnih polimerbetonskih kanalica za procjedne vode i vode od pranja platoa za ugradnju u sortirnici.
Kanalice su za teški promet, razred opterećenja D400 kN u skladu s EN1433. 
Dimenzije svijetlog otvora š=20cm, v=30cm. Kanal se polaže na armiranu betonsku podlogu C25/30 prema detalju iz projekta. Kanal spajati direktno na revizijsko oknočeonim spojem. Stavka uključuje i revizijske elemente na svakih 6m kanalice.
Obračun prema tekućem metru kompletno dobavljene, montirane, pričvršćene i spojene kanalice. Sabirne kanalice za otpadne vode spojiti na sustav odvodnje u sabirnu jamu za tehnološke vode.
Sve komplet do potpune funkcionalnosti.</t>
  </si>
  <si>
    <t>PE DN160 mm</t>
  </si>
  <si>
    <t xml:space="preserve"> - betonske kanalice 40/15 cm</t>
  </si>
  <si>
    <t>Debljina stijenke okna je 20-25 cm i betona C25/30 vodonepropusan sa dodacima za agresivne tekućine. Armirano građevinskim čelikom. Sve prema detalju iz projekta.</t>
  </si>
  <si>
    <t>Okno je predviđeno s kanalskim poklopcem, C250kN u prometnoj površini ili laganim poklopcem B125kN u zelenoj površini, kom 4</t>
  </si>
  <si>
    <t>Okno svjetlih dimenzija 3,4mx3,0mx4,05m</t>
  </si>
  <si>
    <t xml:space="preserve"> - lijevanoželjezni poklopac, C250, 800x600cm</t>
  </si>
  <si>
    <t xml:space="preserve"> - lijevanoželjezni poklopac, C250, 600x600cm</t>
  </si>
  <si>
    <t xml:space="preserve">Elektromotor sa 4 para polova i termičkom zaštitom, dvije mehaničke brtve, gore i dolje zatvoreni  samopodmazujući kuglični ležaj, kontrolna uljna komora. </t>
  </si>
  <si>
    <t>Nabava materijala i izvedba prolaznog prepumpnog okna sa preljevom.</t>
  </si>
  <si>
    <t xml:space="preserve">Uvjeti rada: max temp 40°C, pH 6-10 viskoznost fluida 1Pa*s, gustoća fluida 1kg/dm3, pogon S1 (potopljena), maksimalna dubina ugradnje 30m. </t>
  </si>
  <si>
    <t>Dobava i ugradnja potopne pumpe za velika opterećenja u industrijskoj i profesionalnoj primjeni, gdje se zahtjeva visok učinak i pouzdanost. Kućište iz lijevanog željeza EN-GJL-250 (EN 1561), kom 2</t>
  </si>
  <si>
    <t xml:space="preserve"> - polaganje kanala u beton po pravcu i niveleti sa razmakom (spojnicom) do 1 cm,</t>
  </si>
  <si>
    <t xml:space="preserve"> - ispitivanje kvalitete kanalica sa pribavljanjem atesta</t>
  </si>
  <si>
    <t>c) ugradnja PP ili PEHD cijevi DN630 i DN500 u betonski zid</t>
  </si>
  <si>
    <t>d) nabava, doprema i ugradnja žabljeg poklopca DN630mm, kom 1 i DN500mm, kom 1</t>
  </si>
  <si>
    <t xml:space="preserve">   vodomjerno okno 5,00 x 1,56 x 2,15 m (svjetli otvor)</t>
  </si>
  <si>
    <t>Nabava, doprema, raznos i montaža PE fazonskih komada</t>
  </si>
  <si>
    <t xml:space="preserve">Uključivo raznošenje fazonskih komada duž rova na prosječnu udaljenost 50 m, spuštanje u jarak i montaža sa namještanjem po pravcu i niveleti. Montaža fazonskih komada sa elektrofuzijskim spojnicama, prema uputi proizvođača. </t>
  </si>
  <si>
    <t>Uključivo sav potreban brtveni materijal s vijcima te izolacija spojeva.</t>
  </si>
  <si>
    <t>T DN160/110</t>
  </si>
  <si>
    <t>R DN100/80</t>
  </si>
  <si>
    <t>Nabava, doprema, raznos i montaža PE fazonskih komada  za radni tlak 10 bara, PE 100 SDR 17.</t>
  </si>
  <si>
    <t>T DN160/160</t>
  </si>
  <si>
    <t>T DN50/40</t>
  </si>
  <si>
    <t>R DN160/100</t>
  </si>
  <si>
    <t>koljeno 45° DN 160</t>
  </si>
  <si>
    <t>koljeno 45° DN 40</t>
  </si>
  <si>
    <t>koljeno 90° DN 160</t>
  </si>
  <si>
    <t>koljeno 45° DN 50</t>
  </si>
  <si>
    <t>koljeno 90° DN 50</t>
  </si>
  <si>
    <t>PRIRUBNICA/NAVOJ ø32</t>
  </si>
  <si>
    <t>FF DN80, l=200mm</t>
  </si>
  <si>
    <t>E DN90/80mm</t>
  </si>
  <si>
    <t>N DN80mm</t>
  </si>
  <si>
    <t>FFR DN150/80mm</t>
  </si>
  <si>
    <t>X komad DN40</t>
  </si>
  <si>
    <t>NEPOVRATNI VENTIL DN600mm</t>
  </si>
  <si>
    <t>zasun DN25</t>
  </si>
  <si>
    <t>nepovratni ventil DN25</t>
  </si>
  <si>
    <t>hvatač nečistoća DN150</t>
  </si>
  <si>
    <t>hvatač nečistoća DN25</t>
  </si>
  <si>
    <t xml:space="preserve">  zasun DN32 mm</t>
  </si>
  <si>
    <t xml:space="preserve">  EV zasun DN80 mm</t>
  </si>
  <si>
    <t xml:space="preserve">  zasun DN40 mm</t>
  </si>
  <si>
    <r>
      <rPr>
        <b/>
        <sz val="10"/>
        <color indexed="8"/>
        <rFont val="Arial"/>
        <family val="2"/>
        <charset val="238"/>
      </rPr>
      <t>Izrada zasunskog okna ZO1 100x100 cm i vrtnih hidranata VH1 i VH2 60x60 cm od  armiranog betona C25/30.</t>
    </r>
    <r>
      <rPr>
        <sz val="10"/>
        <color indexed="8"/>
        <rFont val="Arial"/>
        <family val="2"/>
        <charset val="238"/>
      </rPr>
      <t xml:space="preserve">
U monolitnoj armirano-betonskoj pokrovnoj ploči izvodi se  ulazni otvor veličine 60x60 cm na koji se ugrađuje lijevano-željezni poklopac, tipski za zasunske komore, nosivosti B125kN. Komoru treba iznutra ožbukati cementnom žbukom 1:3. 
U zid ulaznog dijela ugraditi penjalice od betonskog željeza ø20 mm  razvijene dužine 80 cm / broj komada po potrebi /.
Na mjestu prolaza kroz zid okna fazonske komade obložiti polietilenskom trakom debljine 3 mm ili gumenom šupljikavom trakom.
U cijenu je uključena izrada, postavljanje, skidanje i čišćenje drvene oplate, ravnanje, čišćenje, savijanje i postavljanje armature, kao i svi potrebni radovi, materijali, prenosi i prijevozi.</t>
    </r>
  </si>
  <si>
    <t>Kombinirano strojno-ručni iskop kanala, dubine prema uzdužnom profilu i dokaznici mjera u raznim kategorijama tla. Iskope izvesti prema tehničkom opisu. Stavka uključuje utovar i sve prijevoze iskopanog materijala na privremeno odlagalište do ponovnog korištenja za zatrpavanje kanala u slučaju nemogućnosti odlaganja uz kanal. U cijeni su predviđene sve zaštitne i sigurnosne mjere duž trase, zaštita okolnih objekata, izvedba pješačkih prelaza preko rovova kao i sva potrebna razupiranja kanala. Širina kanala prema dokaznici mjera. Osiguranja bočnih stranica iskopa predlaže izvođač radova u skladu s Pravilnikom o zaštiti na radu u građevinarstvu čl. 18. do 24.
Stavka uključuje sve iskope, nasipe i odvoze viška zemlje.
Stavka uljučuje sve radove na utvrđivanju zemljanog pokosa, zemljanim materijalom a nakon polaganja betonskog jarka u visini 0,5m i širini 0,5m obostrano.</t>
  </si>
  <si>
    <t>Uređenje zelenih površina zemljom iz iskopa</t>
  </si>
  <si>
    <t>A.2.6.</t>
  </si>
  <si>
    <t>Stavka obuhvača dopremu i razastiranje zemlje iz iskopa u zone zelenih površina. Nakon razastiranja potrebno je zemlju usitniti i isplanirati na projektiranu visinu. Zemlja bez udjela kamena. Obračunato po m2 uređene zelene površine u sloju debljine 15-35 cm, prosječno 25cm.</t>
  </si>
  <si>
    <t xml:space="preserve">Izvedba betonskog izljeva na kraju gravitacijskog oborinskog cjevovoda DN630 mm i cjevovoda kanala u jezero Trebež. U cijenu uračunati zemljane, betonske, armiračke i tesarske radove. Također obuhvatiti nabavu, dopremu i ugradnju sve potrebne opreme. Sve izvesti prema danom detalju u projektnoj dokumentaciji. </t>
  </si>
  <si>
    <t>Nabava, doprema, raznos i montaža nadzemnog lijevano-željeznog tipskog  hidranta ø80mm, za radni tlak 10 bara NO80. Priključci sa jednom spojkom DN65 mm i dvije spojke DN50 mm, hidrantske spojke niklane, zaštita podzemnog dijela primolom dva puta, dubine ugradnje 1,0 m, ispitni tlak 25 bara. Ispred hidranta montirati zasun DN 80 sa ugradbenom garniturom sa uličnom kapom, u posebnoj stavci. Atestiranje funkcionalnosti hidranta od strane ovlaštenog poduzeća.</t>
  </si>
  <si>
    <t>IZVEDBENI PROJEKT</t>
  </si>
  <si>
    <t>REKAPITULACIJA TROŠKOVIKA ZA IZGRADNJU RECIKLAŽNOG CENTRA GRADA SAMOBORA "TREBEŽ" - ETAPA 1
IZGRADNJA PROMETNIH POVRŠINA(dio) 
SA VODOVODOM I ODVODNJOM</t>
  </si>
  <si>
    <t>"TREBEŽ" - ETAPA 1</t>
  </si>
  <si>
    <t>IZGRADNJA PROMETNIH POVRŠINA (dio) SA VODOVODOM I ODVODNJOM</t>
  </si>
  <si>
    <t>RECIKLAŽNI CENTAR GRADA SAMOBORA "TREBEŽ" - ETAPA 1
IZGRADNJA PROMETNIH POVRŠINA (dio) SA VODOVODOM I ODVODNJOM</t>
  </si>
  <si>
    <t>k.č. 733/8 k.o. Vrbovec</t>
  </si>
  <si>
    <t>A.4.19.</t>
  </si>
  <si>
    <t>A.5.22.</t>
  </si>
  <si>
    <t xml:space="preserve"> UKUPNO 1. ETAPA:</t>
  </si>
  <si>
    <t>UKUPNO:</t>
  </si>
  <si>
    <t>Garantni rok na radove:</t>
  </si>
  <si>
    <t>Rok izvođenja radova:</t>
  </si>
  <si>
    <t>(max. 180 dana)</t>
  </si>
  <si>
    <t>( min 24 mjeseca)</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</si>
</sst>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4" formatCode="_-* #,##0.00\ &quot;kn&quot;_-;\-* #,##0.00\ &quot;kn&quot;_-;_-* &quot;-&quot;??\ &quot;kn&quot;_-;_-@_-"/>
    <numFmt numFmtId="43" formatCode="_-* #,##0.00\ _k_n_-;\-* #,##0.00\ _k_n_-;_-* &quot;-&quot;??\ _k_n_-;_-@_-"/>
    <numFmt numFmtId="164" formatCode="_-* #,##0.00_-;\-* #,##0.00_-;_-* &quot;-&quot;??_-;_-@_-"/>
    <numFmt numFmtId="165" formatCode="General_)"/>
    <numFmt numFmtId="166" formatCode="#,##0&quot; kn&quot;;[Red]\-#,##0&quot; kn&quot;"/>
    <numFmt numFmtId="167" formatCode="_-* #,##0.00\ _k_n_-;\-* #,##0.00\ _k_n_-;_-* \-??\ _k_n_-;_-@_-"/>
    <numFmt numFmtId="168" formatCode="&quot;$&quot;#,##0_);\(&quot;$&quot;#,##0\)"/>
    <numFmt numFmtId="169" formatCode="#,##0;\-#,##0;&quot;-&quot;"/>
    <numFmt numFmtId="170" formatCode="#,##0.00;\-#,##0.00;&quot;-&quot;"/>
    <numFmt numFmtId="171" formatCode="#,##0%;\-#,##0%;&quot;- &quot;"/>
    <numFmt numFmtId="172" formatCode="#,##0.0%;\-#,##0.0%;&quot;- &quot;"/>
    <numFmt numFmtId="173" formatCode="#,##0.00%;\-#,##0.00%;&quot;- &quot;"/>
    <numFmt numFmtId="174" formatCode="#,##0.0;\-#,##0.0;&quot;-&quot;"/>
    <numFmt numFmtId="175" formatCode="[Blue]#,##0;[Blue]\(#,##0\)"/>
    <numFmt numFmtId="176" formatCode="#,##0;\(#,##0\)"/>
    <numFmt numFmtId="177" formatCode="[$-41A]General"/>
    <numFmt numFmtId="178" formatCode="&quot;$&quot;#,##0;[Red]\-&quot;$&quot;#,##0"/>
    <numFmt numFmtId="179" formatCode="&quot;$&quot;#,##0.00;[Red]\-&quot;$&quot;#,##0.00"/>
    <numFmt numFmtId="180" formatCode="[Red]0%;[Red]\(0%\)"/>
    <numFmt numFmtId="181" formatCode="0%;\(0%\)"/>
    <numFmt numFmtId="182" formatCode="\ \ @"/>
    <numFmt numFmtId="183" formatCode="\ \ \ \ @"/>
    <numFmt numFmtId="184" formatCode="_-&quot;$&quot;* #,##0_-;\-&quot;$&quot;* #,##0_-;_-&quot;$&quot;* &quot;-&quot;_-;_-@_-"/>
    <numFmt numFmtId="185" formatCode="_-&quot;$&quot;* #,##0.00_-;\-&quot;$&quot;* #,##0.00_-;_-&quot;$&quot;* &quot;-&quot;??_-;_-@_-"/>
  </numFmts>
  <fonts count="124">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b/>
      <sz val="12"/>
      <name val="Arial"/>
      <family val="2"/>
      <charset val="238"/>
    </font>
    <font>
      <b/>
      <sz val="10"/>
      <name val="Arial"/>
      <family val="2"/>
      <charset val="238"/>
    </font>
    <font>
      <sz val="10"/>
      <name val="Arial CE"/>
      <charset val="238"/>
    </font>
    <font>
      <sz val="10"/>
      <name val="Arial"/>
      <family val="2"/>
      <charset val="238"/>
    </font>
    <font>
      <sz val="10"/>
      <name val="Arial"/>
      <family val="2"/>
      <charset val="238"/>
    </font>
    <font>
      <sz val="10"/>
      <color indexed="8"/>
      <name val="Arial"/>
      <family val="2"/>
      <charset val="238"/>
    </font>
    <font>
      <sz val="10"/>
      <name val="Arial"/>
      <family val="2"/>
    </font>
    <font>
      <sz val="10"/>
      <name val="Arial CE"/>
      <family val="2"/>
      <charset val="238"/>
    </font>
    <font>
      <b/>
      <sz val="14"/>
      <name val="Arial"/>
      <family val="2"/>
      <charset val="238"/>
    </font>
    <font>
      <sz val="12"/>
      <name val="Arial"/>
      <family val="2"/>
      <charset val="238"/>
    </font>
    <font>
      <b/>
      <sz val="9"/>
      <name val="Arial"/>
      <family val="2"/>
      <charset val="238"/>
    </font>
    <font>
      <b/>
      <sz val="10"/>
      <name val="Arial CE"/>
      <family val="2"/>
      <charset val="238"/>
    </font>
    <font>
      <sz val="10"/>
      <color theme="1"/>
      <name val="Calibri"/>
      <family val="2"/>
      <charset val="238"/>
      <scheme val="minor"/>
    </font>
    <font>
      <sz val="12"/>
      <name val="Helv"/>
    </font>
    <font>
      <b/>
      <sz val="12"/>
      <name val="Futura Bk L2"/>
      <family val="2"/>
      <charset val="238"/>
    </font>
    <font>
      <sz val="10"/>
      <name val="Futura Bk L2"/>
      <family val="2"/>
      <charset val="238"/>
    </font>
    <font>
      <sz val="10"/>
      <name val="Helv"/>
    </font>
    <font>
      <sz val="10"/>
      <color indexed="8"/>
      <name val="Tahoma"/>
      <family val="2"/>
      <charset val="238"/>
    </font>
    <font>
      <sz val="12"/>
      <name val="Tms Rmn"/>
    </font>
    <font>
      <sz val="10"/>
      <color rgb="FFFF0000"/>
      <name val="Arial"/>
      <family val="2"/>
      <charset val="238"/>
    </font>
    <font>
      <b/>
      <i/>
      <sz val="14"/>
      <name val="Arial"/>
      <family val="2"/>
    </font>
    <font>
      <b/>
      <i/>
      <sz val="10"/>
      <name val="Arial"/>
      <family val="2"/>
    </font>
    <font>
      <b/>
      <sz val="10"/>
      <color rgb="FFFF0000"/>
      <name val="Arial"/>
      <family val="2"/>
      <charset val="238"/>
    </font>
    <font>
      <b/>
      <sz val="10"/>
      <color indexed="8"/>
      <name val="Arial"/>
      <family val="2"/>
      <charset val="238"/>
    </font>
    <font>
      <b/>
      <sz val="10"/>
      <name val="Arial CE"/>
      <charset val="238"/>
    </font>
    <font>
      <sz val="10"/>
      <color indexed="8"/>
      <name val="Calibri"/>
      <family val="2"/>
      <charset val="238"/>
    </font>
    <font>
      <sz val="10"/>
      <color indexed="9"/>
      <name val="Calibri"/>
      <family val="2"/>
      <charset val="238"/>
    </font>
    <font>
      <sz val="10"/>
      <color indexed="17"/>
      <name val="Calibri"/>
      <family val="2"/>
      <charset val="238"/>
    </font>
    <font>
      <b/>
      <sz val="10"/>
      <color indexed="63"/>
      <name val="Calibri"/>
      <family val="2"/>
      <charset val="238"/>
    </font>
    <font>
      <b/>
      <sz val="10"/>
      <color indexed="52"/>
      <name val="Calibri"/>
      <family val="2"/>
      <charset val="238"/>
    </font>
    <font>
      <sz val="10"/>
      <color indexed="20"/>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0"/>
      <color indexed="60"/>
      <name val="Calibri"/>
      <family val="2"/>
      <charset val="238"/>
    </font>
    <font>
      <sz val="10"/>
      <color indexed="52"/>
      <name val="Calibri"/>
      <family val="2"/>
      <charset val="238"/>
    </font>
    <font>
      <b/>
      <sz val="10"/>
      <color indexed="9"/>
      <name val="Calibri"/>
      <family val="2"/>
      <charset val="238"/>
    </font>
    <font>
      <i/>
      <sz val="10"/>
      <color indexed="23"/>
      <name val="Calibri"/>
      <family val="2"/>
      <charset val="238"/>
    </font>
    <font>
      <sz val="10"/>
      <color indexed="10"/>
      <name val="Calibri"/>
      <family val="2"/>
      <charset val="238"/>
    </font>
    <font>
      <b/>
      <sz val="10"/>
      <color indexed="8"/>
      <name val="Calibri"/>
      <family val="2"/>
      <charset val="238"/>
    </font>
    <font>
      <sz val="10"/>
      <color indexed="62"/>
      <name val="Calibri"/>
      <family val="2"/>
      <charset val="238"/>
    </font>
    <font>
      <sz val="9"/>
      <color indexed="8"/>
      <name val="Arial"/>
      <family val="2"/>
      <charset val="238"/>
    </font>
    <font>
      <sz val="12"/>
      <name val="HRHelvetica"/>
    </font>
    <font>
      <sz val="10"/>
      <name val="Calibri"/>
      <family val="2"/>
      <charset val="238"/>
    </font>
    <font>
      <vertAlign val="superscript"/>
      <sz val="10"/>
      <color indexed="8"/>
      <name val="Arial"/>
      <family val="2"/>
      <charset val="238"/>
    </font>
    <font>
      <vertAlign val="superscript"/>
      <sz val="10"/>
      <name val="Arial"/>
      <family val="2"/>
      <charset val="238"/>
    </font>
    <font>
      <b/>
      <sz val="10"/>
      <color theme="1"/>
      <name val="Arial"/>
      <family val="2"/>
      <charset val="238"/>
    </font>
    <font>
      <sz val="10"/>
      <color theme="1"/>
      <name val="Arial"/>
      <family val="2"/>
      <charset val="238"/>
    </font>
    <font>
      <sz val="10"/>
      <color rgb="FF0070C0"/>
      <name val="Arial"/>
      <family val="2"/>
      <charset val="238"/>
    </font>
    <font>
      <b/>
      <sz val="10"/>
      <color rgb="FF0070C0"/>
      <name val="Arial"/>
      <family val="2"/>
      <charset val="238"/>
    </font>
    <font>
      <sz val="11"/>
      <color indexed="8"/>
      <name val="Helvetica Neue"/>
    </font>
    <font>
      <sz val="12"/>
      <color indexed="8"/>
      <name val="Helvetica Neue"/>
    </font>
    <font>
      <sz val="11"/>
      <color indexed="8"/>
      <name val="Calibri"/>
      <family val="2"/>
      <charset val="238"/>
    </font>
    <font>
      <sz val="10"/>
      <name val="Helv"/>
      <charset val="204"/>
    </font>
    <font>
      <sz val="11"/>
      <name val="Arial"/>
      <family val="1"/>
    </font>
    <font>
      <sz val="11"/>
      <color indexed="9"/>
      <name val="Helvetica Neue"/>
    </font>
    <font>
      <sz val="11"/>
      <name val="Times New Roman"/>
      <family val="1"/>
      <charset val="238"/>
    </font>
    <font>
      <sz val="11"/>
      <name val="Arial"/>
      <family val="2"/>
      <charset val="238"/>
    </font>
    <font>
      <sz val="11"/>
      <name val="Arial"/>
      <family val="2"/>
    </font>
    <font>
      <sz val="9"/>
      <name val="Arial CE"/>
      <family val="2"/>
      <charset val="238"/>
    </font>
    <font>
      <sz val="12"/>
      <name val="CRO_Swiss_Light-Normal"/>
      <charset val="238"/>
    </font>
    <font>
      <sz val="11"/>
      <color theme="1"/>
      <name val="Calibri"/>
      <family val="2"/>
      <scheme val="minor"/>
    </font>
    <font>
      <sz val="11"/>
      <color rgb="FF000000"/>
      <name val="Calibri"/>
      <family val="2"/>
      <charset val="238"/>
    </font>
    <font>
      <b/>
      <sz val="16"/>
      <name val="Arial"/>
      <family val="2"/>
      <charset val="238"/>
    </font>
    <font>
      <sz val="8"/>
      <name val="Arial"/>
      <family val="2"/>
      <charset val="238"/>
    </font>
    <font>
      <b/>
      <sz val="12"/>
      <name val="Arial"/>
      <family val="2"/>
    </font>
    <font>
      <b/>
      <i/>
      <sz val="14"/>
      <name val="Arial"/>
      <family val="2"/>
      <charset val="238"/>
    </font>
    <font>
      <b/>
      <sz val="11"/>
      <name val="Arial"/>
      <family val="2"/>
      <charset val="238"/>
    </font>
    <font>
      <sz val="14"/>
      <name val="Arial"/>
      <family val="2"/>
      <charset val="238"/>
    </font>
    <font>
      <b/>
      <sz val="20"/>
      <name val="Arial Black"/>
      <family val="2"/>
      <charset val="238"/>
    </font>
    <font>
      <b/>
      <sz val="12"/>
      <name val="Arial Black"/>
      <family val="2"/>
      <charset val="238"/>
    </font>
    <font>
      <sz val="11"/>
      <color indexed="9"/>
      <name val="Calibri"/>
      <family val="2"/>
      <charset val="238"/>
    </font>
    <font>
      <sz val="11"/>
      <color indexed="20"/>
      <name val="Calibri"/>
      <family val="2"/>
      <charset val="238"/>
    </font>
    <font>
      <b/>
      <sz val="10"/>
      <name val="MS Sans Serif"/>
      <family val="2"/>
      <charset val="238"/>
    </font>
    <font>
      <b/>
      <sz val="11"/>
      <color indexed="10"/>
      <name val="Calibri"/>
      <family val="2"/>
      <charset val="238"/>
    </font>
    <font>
      <b/>
      <sz val="11"/>
      <color indexed="52"/>
      <name val="Calibri"/>
      <family val="2"/>
      <charset val="238"/>
    </font>
    <font>
      <b/>
      <sz val="11"/>
      <color indexed="9"/>
      <name val="Calibri"/>
      <family val="2"/>
      <charset val="238"/>
    </font>
    <font>
      <sz val="10"/>
      <color indexed="0"/>
      <name val="MS Sans Serif"/>
      <family val="2"/>
      <charset val="238"/>
    </font>
    <font>
      <sz val="10"/>
      <color indexed="12"/>
      <name val="Arial"/>
      <family val="2"/>
    </font>
    <font>
      <i/>
      <sz val="11"/>
      <color indexed="23"/>
      <name val="Calibri"/>
      <family val="2"/>
      <charset val="238"/>
    </font>
    <font>
      <sz val="11"/>
      <color indexed="58"/>
      <name val="Calibri"/>
      <family val="2"/>
      <charset val="238"/>
    </font>
    <font>
      <sz val="11"/>
      <color indexed="17"/>
      <name val="Calibri"/>
      <family val="2"/>
      <charset val="238"/>
    </font>
    <font>
      <sz val="8"/>
      <name val="Arial"/>
      <family val="2"/>
    </font>
    <font>
      <b/>
      <sz val="15"/>
      <color indexed="57"/>
      <name val="Calibri"/>
      <family val="2"/>
      <charset val="238"/>
    </font>
    <font>
      <b/>
      <sz val="15"/>
      <color indexed="62"/>
      <name val="Calibri"/>
      <family val="2"/>
      <charset val="238"/>
    </font>
    <font>
      <b/>
      <sz val="13"/>
      <color indexed="57"/>
      <name val="Calibri"/>
      <family val="2"/>
      <charset val="238"/>
    </font>
    <font>
      <b/>
      <sz val="13"/>
      <color indexed="62"/>
      <name val="Calibri"/>
      <family val="2"/>
      <charset val="238"/>
    </font>
    <font>
      <b/>
      <sz val="11"/>
      <color indexed="57"/>
      <name val="Calibri"/>
      <family val="2"/>
      <charset val="238"/>
    </font>
    <font>
      <b/>
      <sz val="11"/>
      <color indexed="62"/>
      <name val="Calibri"/>
      <family val="2"/>
      <charset val="238"/>
    </font>
    <font>
      <sz val="11"/>
      <color indexed="62"/>
      <name val="Calibri"/>
      <family val="2"/>
      <charset val="238"/>
    </font>
    <font>
      <sz val="10"/>
      <name val="Times New Roman CE"/>
      <family val="1"/>
      <charset val="238"/>
    </font>
    <font>
      <sz val="12"/>
      <name val="Times New Roman CE"/>
      <family val="1"/>
      <charset val="238"/>
    </font>
    <font>
      <sz val="10"/>
      <color indexed="14"/>
      <name val="Arial"/>
      <family val="2"/>
    </font>
    <font>
      <sz val="11"/>
      <color indexed="10"/>
      <name val="Calibri"/>
      <family val="2"/>
      <charset val="238"/>
    </font>
    <font>
      <sz val="11"/>
      <color indexed="52"/>
      <name val="Calibri"/>
      <family val="2"/>
      <charset val="238"/>
    </font>
    <font>
      <sz val="11"/>
      <color indexed="19"/>
      <name val="Calibri"/>
      <family val="2"/>
      <charset val="238"/>
    </font>
    <font>
      <sz val="11"/>
      <color indexed="60"/>
      <name val="Calibri"/>
      <family val="2"/>
      <charset val="238"/>
    </font>
    <font>
      <sz val="8"/>
      <name val="Arial Narrow"/>
      <family val="2"/>
      <charset val="238"/>
    </font>
    <font>
      <sz val="10"/>
      <name val="ElegaGarmnd BT"/>
      <family val="1"/>
    </font>
    <font>
      <sz val="10"/>
      <name val="Myriad Pro"/>
      <family val="2"/>
    </font>
    <font>
      <sz val="11"/>
      <name val="Arial CE"/>
      <charset val="238"/>
    </font>
    <font>
      <b/>
      <sz val="11"/>
      <color indexed="63"/>
      <name val="Calibri"/>
      <family val="2"/>
      <charset val="238"/>
    </font>
    <font>
      <sz val="10"/>
      <color indexed="10"/>
      <name val="Arial"/>
      <family val="2"/>
    </font>
    <font>
      <sz val="10"/>
      <color indexed="8"/>
      <name val="Arial CE"/>
      <charset val="238"/>
    </font>
    <font>
      <sz val="10"/>
      <color indexed="8"/>
      <name val="Arial CE"/>
      <family val="2"/>
      <charset val="238"/>
    </font>
    <font>
      <b/>
      <sz val="18"/>
      <color indexed="57"/>
      <name val="Cambria"/>
      <family val="2"/>
      <charset val="238"/>
    </font>
    <font>
      <b/>
      <sz val="18"/>
      <color indexed="62"/>
      <name val="Cambria"/>
      <family val="2"/>
      <charset val="238"/>
    </font>
    <font>
      <b/>
      <sz val="11"/>
      <color indexed="8"/>
      <name val="Calibri"/>
      <family val="2"/>
      <charset val="238"/>
    </font>
    <font>
      <sz val="10"/>
      <color indexed="62"/>
      <name val="Arial CE"/>
      <family val="2"/>
      <charset val="238"/>
    </font>
    <font>
      <sz val="10"/>
      <color theme="0"/>
      <name val="Arial"/>
      <family val="2"/>
      <charset val="238"/>
    </font>
  </fonts>
  <fills count="67">
    <fill>
      <patternFill patternType="none"/>
    </fill>
    <fill>
      <patternFill patternType="gray125"/>
    </fill>
    <fill>
      <patternFill patternType="solid">
        <fgColor theme="0"/>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22"/>
      </patternFill>
    </fill>
    <fill>
      <patternFill patternType="solid">
        <fgColor indexed="29"/>
        <bgColor indexed="45"/>
      </patternFill>
    </fill>
    <fill>
      <patternFill patternType="solid">
        <fgColor indexed="11"/>
        <bgColor indexed="49"/>
      </patternFill>
    </fill>
    <fill>
      <patternFill patternType="solid">
        <fgColor indexed="44"/>
        <bgColor indexed="31"/>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6"/>
        <bgColor indexed="4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43"/>
        <bgColor indexed="26"/>
      </patternFill>
    </fill>
    <fill>
      <patternFill patternType="solid">
        <fgColor indexed="55"/>
        <bgColor indexed="23"/>
      </patternFill>
    </fill>
    <fill>
      <patternFill patternType="solid">
        <fgColor rgb="FF00B0F0"/>
        <bgColor indexed="64"/>
      </patternFill>
    </fill>
    <fill>
      <patternFill patternType="solid">
        <fgColor indexed="44"/>
      </patternFill>
    </fill>
    <fill>
      <patternFill patternType="solid">
        <fgColor indexed="31"/>
      </patternFill>
    </fill>
    <fill>
      <patternFill patternType="solid">
        <fgColor indexed="44"/>
        <bgColor indexed="64"/>
      </patternFill>
    </fill>
    <fill>
      <patternFill patternType="solid">
        <fgColor indexed="29"/>
      </patternFill>
    </fill>
    <fill>
      <patternFill patternType="solid">
        <fgColor indexed="45"/>
      </patternFill>
    </fill>
    <fill>
      <patternFill patternType="solid">
        <fgColor indexed="29"/>
        <bgColor indexed="64"/>
      </patternFill>
    </fill>
    <fill>
      <patternFill patternType="solid">
        <fgColor indexed="26"/>
      </patternFill>
    </fill>
    <fill>
      <patternFill patternType="solid">
        <fgColor indexed="42"/>
      </patternFill>
    </fill>
    <fill>
      <patternFill patternType="solid">
        <fgColor indexed="26"/>
        <bgColor indexed="64"/>
      </patternFill>
    </fill>
    <fill>
      <patternFill patternType="solid">
        <fgColor indexed="47"/>
      </patternFill>
    </fill>
    <fill>
      <patternFill patternType="solid">
        <fgColor indexed="46"/>
      </patternFill>
    </fill>
    <fill>
      <patternFill patternType="solid">
        <fgColor indexed="47"/>
        <bgColor indexed="64"/>
      </patternFill>
    </fill>
    <fill>
      <patternFill patternType="solid">
        <fgColor indexed="27"/>
      </patternFill>
    </fill>
    <fill>
      <patternFill patternType="solid">
        <fgColor indexed="27"/>
        <bgColor indexed="64"/>
      </patternFill>
    </fill>
    <fill>
      <patternFill patternType="solid">
        <fgColor indexed="11"/>
      </patternFill>
    </fill>
    <fill>
      <patternFill patternType="solid">
        <fgColor indexed="43"/>
        <bgColor indexed="64"/>
      </patternFill>
    </fill>
    <fill>
      <patternFill patternType="solid">
        <fgColor indexed="22"/>
      </patternFill>
    </fill>
    <fill>
      <patternFill patternType="solid">
        <fgColor indexed="45"/>
        <bgColor indexed="64"/>
      </patternFill>
    </fill>
    <fill>
      <patternFill patternType="solid">
        <fgColor indexed="51"/>
      </patternFill>
    </fill>
    <fill>
      <patternFill patternType="solid">
        <fgColor indexed="30"/>
      </patternFill>
    </fill>
    <fill>
      <patternFill patternType="solid">
        <fgColor indexed="53"/>
        <bgColor indexed="64"/>
      </patternFill>
    </fill>
    <fill>
      <patternFill patternType="solid">
        <fgColor indexed="51"/>
        <bgColor indexed="64"/>
      </patternFill>
    </fill>
    <fill>
      <patternFill patternType="solid">
        <fgColor indexed="36"/>
      </patternFill>
    </fill>
    <fill>
      <patternFill patternType="solid">
        <fgColor indexed="49"/>
      </patternFill>
    </fill>
    <fill>
      <patternFill patternType="solid">
        <fgColor indexed="52"/>
      </patternFill>
    </fill>
    <fill>
      <patternFill patternType="solid">
        <fgColor indexed="5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4"/>
        <bgColor indexed="64"/>
      </patternFill>
    </fill>
    <fill>
      <patternFill patternType="solid">
        <fgColor indexed="49"/>
        <bgColor indexed="64"/>
      </patternFill>
    </fill>
    <fill>
      <patternFill patternType="solid">
        <fgColor indexed="10"/>
        <bgColor indexed="64"/>
      </patternFill>
    </fill>
    <fill>
      <patternFill patternType="solid">
        <fgColor indexed="53"/>
      </patternFill>
    </fill>
    <fill>
      <patternFill patternType="solid">
        <fgColor indexed="46"/>
        <bgColor indexed="64"/>
      </patternFill>
    </fill>
    <fill>
      <patternFill patternType="solid">
        <fgColor indexed="9"/>
      </patternFill>
    </fill>
    <fill>
      <patternFill patternType="solid">
        <fgColor indexed="9"/>
        <bgColor indexed="64"/>
      </patternFill>
    </fill>
    <fill>
      <patternFill patternType="solid">
        <fgColor indexed="55"/>
      </patternFill>
    </fill>
    <fill>
      <patternFill patternType="solid">
        <fgColor indexed="55"/>
        <bgColor indexed="64"/>
      </patternFill>
    </fill>
    <fill>
      <patternFill patternType="solid">
        <fgColor indexed="22"/>
        <bgColor indexed="64"/>
      </patternFill>
    </fill>
    <fill>
      <patternFill patternType="solid">
        <fgColor indexed="43"/>
      </patternFill>
    </fill>
  </fills>
  <borders count="38">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auto="1"/>
      </top>
      <bottom/>
      <diagonal/>
    </border>
    <border>
      <left/>
      <right/>
      <top style="thin">
        <color indexed="64"/>
      </top>
      <bottom/>
      <diagonal/>
    </border>
    <border>
      <left/>
      <right/>
      <top/>
      <bottom style="thick">
        <color indexed="49"/>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49"/>
      </top>
      <bottom style="double">
        <color indexed="49"/>
      </bottom>
      <diagonal/>
    </border>
    <border>
      <left/>
      <right/>
      <top style="thin">
        <color indexed="56"/>
      </top>
      <bottom style="double">
        <color indexed="56"/>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915">
    <xf numFmtId="0" fontId="0" fillId="0" borderId="0"/>
    <xf numFmtId="0" fontId="16" fillId="0" borderId="0"/>
    <xf numFmtId="0" fontId="15"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0" fontId="25" fillId="0" borderId="0"/>
    <xf numFmtId="165" fontId="26" fillId="0" borderId="0"/>
    <xf numFmtId="0" fontId="16" fillId="0" borderId="0"/>
    <xf numFmtId="0" fontId="16" fillId="0" borderId="0"/>
    <xf numFmtId="0" fontId="16" fillId="0" borderId="0"/>
    <xf numFmtId="0" fontId="16" fillId="0" borderId="0"/>
    <xf numFmtId="0" fontId="16" fillId="0" borderId="0"/>
    <xf numFmtId="0" fontId="16" fillId="0" borderId="0"/>
    <xf numFmtId="49" fontId="27" fillId="0" borderId="0">
      <alignment vertical="center"/>
      <protection locked="0"/>
    </xf>
    <xf numFmtId="0" fontId="16" fillId="0" borderId="0"/>
    <xf numFmtId="0" fontId="16" fillId="0" borderId="0" applyNumberFormat="0" applyFont="0" applyFill="0" applyAlignment="0" applyProtection="0"/>
    <xf numFmtId="0" fontId="16" fillId="0" borderId="0"/>
    <xf numFmtId="49" fontId="28" fillId="0" borderId="2" applyFill="0" applyProtection="0">
      <alignment horizontal="center" vertical="center"/>
      <protection locked="0"/>
    </xf>
    <xf numFmtId="0" fontId="16" fillId="0" borderId="0"/>
    <xf numFmtId="0" fontId="16" fillId="0" borderId="0"/>
    <xf numFmtId="0" fontId="16" fillId="0" borderId="0"/>
    <xf numFmtId="0" fontId="30" fillId="0" borderId="0"/>
    <xf numFmtId="0" fontId="29" fillId="0" borderId="0"/>
    <xf numFmtId="0" fontId="11" fillId="0" borderId="0"/>
    <xf numFmtId="0" fontId="16" fillId="0" borderId="0"/>
    <xf numFmtId="0" fontId="29" fillId="0" borderId="0"/>
    <xf numFmtId="0" fontId="31" fillId="0" borderId="0"/>
    <xf numFmtId="166" fontId="31" fillId="0" borderId="0"/>
    <xf numFmtId="0" fontId="16" fillId="0" borderId="0"/>
    <xf numFmtId="0" fontId="16" fillId="0" borderId="0" applyNumberFormat="0" applyFont="0" applyFill="0" applyAlignment="0" applyProtection="0"/>
    <xf numFmtId="0" fontId="16" fillId="0" borderId="0" applyNumberFormat="0" applyFont="0" applyFill="0" applyAlignment="0" applyProtection="0"/>
    <xf numFmtId="0" fontId="16" fillId="0" borderId="0" applyNumberFormat="0" applyFont="0" applyFill="0" applyAlignment="0" applyProtection="0"/>
    <xf numFmtId="0" fontId="16" fillId="0" borderId="0"/>
    <xf numFmtId="0" fontId="16" fillId="0" borderId="0"/>
    <xf numFmtId="0" fontId="16" fillId="0" borderId="0"/>
    <xf numFmtId="0" fontId="16" fillId="0" borderId="0" applyNumberFormat="0" applyFont="0" applyFill="0" applyAlignment="0" applyProtection="0"/>
    <xf numFmtId="43" fontId="16" fillId="0" borderId="0" applyFont="0" applyFill="0" applyBorder="0" applyAlignment="0" applyProtection="0"/>
    <xf numFmtId="44" fontId="16" fillId="0" borderId="0" applyFont="0" applyFill="0" applyBorder="0" applyAlignment="0" applyProtection="0"/>
    <xf numFmtId="0" fontId="12" fillId="0" borderId="0"/>
    <xf numFmtId="0" fontId="38" fillId="3" borderId="0" applyNumberFormat="0" applyBorder="0" applyAlignment="0" applyProtection="0"/>
    <xf numFmtId="0" fontId="38" fillId="4" borderId="0" applyNumberFormat="0" applyBorder="0" applyAlignment="0" applyProtection="0"/>
    <xf numFmtId="0" fontId="38" fillId="5" borderId="0" applyNumberFormat="0" applyBorder="0" applyAlignment="0" applyProtection="0"/>
    <xf numFmtId="0" fontId="38" fillId="6" borderId="0" applyNumberFormat="0" applyBorder="0" applyAlignment="0" applyProtection="0"/>
    <xf numFmtId="0" fontId="38" fillId="7" borderId="0" applyNumberFormat="0" applyBorder="0" applyAlignment="0" applyProtection="0"/>
    <xf numFmtId="0" fontId="38" fillId="8" borderId="0" applyNumberFormat="0" applyBorder="0" applyAlignment="0" applyProtection="0"/>
    <xf numFmtId="0" fontId="38" fillId="9" borderId="0" applyNumberFormat="0" applyBorder="0" applyAlignment="0" applyProtection="0"/>
    <xf numFmtId="0" fontId="38" fillId="10" borderId="0" applyNumberFormat="0" applyBorder="0" applyAlignment="0" applyProtection="0"/>
    <xf numFmtId="0" fontId="38" fillId="6" borderId="0" applyNumberFormat="0" applyBorder="0" applyAlignment="0" applyProtection="0"/>
    <xf numFmtId="0" fontId="38" fillId="11" borderId="0" applyNumberFormat="0" applyBorder="0" applyAlignment="0" applyProtection="0"/>
    <xf numFmtId="0" fontId="38" fillId="12" borderId="0" applyNumberFormat="0" applyBorder="0" applyAlignment="0" applyProtection="0"/>
    <xf numFmtId="0" fontId="38" fillId="11" borderId="0" applyNumberFormat="0" applyBorder="0" applyAlignment="0" applyProtection="0"/>
    <xf numFmtId="0" fontId="39" fillId="13" borderId="0" applyNumberFormat="0" applyBorder="0" applyAlignment="0" applyProtection="0"/>
    <xf numFmtId="0" fontId="39" fillId="9" borderId="0" applyNumberFormat="0" applyBorder="0" applyAlignment="0" applyProtection="0"/>
    <xf numFmtId="0" fontId="39" fillId="10"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0" fontId="12" fillId="17" borderId="13" applyNumberFormat="0" applyAlignment="0" applyProtection="0"/>
    <xf numFmtId="167" fontId="12" fillId="0" borderId="0" applyFill="0" applyBorder="0" applyAlignment="0" applyProtection="0"/>
    <xf numFmtId="0" fontId="40" fillId="5"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20"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21" borderId="0" applyNumberFormat="0" applyBorder="0" applyAlignment="0" applyProtection="0"/>
    <xf numFmtId="0" fontId="41" fillId="22" borderId="17" applyNumberFormat="0" applyAlignment="0" applyProtection="0"/>
    <xf numFmtId="0" fontId="42" fillId="22" borderId="14" applyNumberFormat="0" applyAlignment="0" applyProtection="0"/>
    <xf numFmtId="0" fontId="43" fillId="4" borderId="0" applyNumberFormat="0" applyBorder="0" applyAlignment="0" applyProtection="0"/>
    <xf numFmtId="0" fontId="44" fillId="0" borderId="0" applyNumberFormat="0" applyFill="0" applyBorder="0" applyAlignment="0" applyProtection="0"/>
    <xf numFmtId="0" fontId="45" fillId="0" borderId="19" applyNumberFormat="0" applyFill="0" applyAlignment="0" applyProtection="0"/>
    <xf numFmtId="0" fontId="46" fillId="0" borderId="16" applyNumberFormat="0" applyFill="0" applyAlignment="0" applyProtection="0"/>
    <xf numFmtId="0" fontId="47" fillId="0" borderId="20" applyNumberFormat="0" applyFill="0" applyAlignment="0" applyProtection="0"/>
    <xf numFmtId="0" fontId="47" fillId="0" borderId="0" applyNumberFormat="0" applyFill="0" applyBorder="0" applyAlignment="0" applyProtection="0"/>
    <xf numFmtId="0" fontId="48" fillId="23" borderId="0" applyNumberFormat="0" applyBorder="0" applyAlignment="0" applyProtection="0"/>
    <xf numFmtId="0" fontId="22" fillId="0" borderId="0"/>
    <xf numFmtId="0" fontId="56" fillId="0" borderId="0"/>
    <xf numFmtId="0" fontId="12" fillId="0" borderId="0"/>
    <xf numFmtId="0" fontId="15" fillId="0" borderId="0"/>
    <xf numFmtId="0" fontId="49" fillId="0" borderId="18" applyNumberFormat="0" applyFill="0" applyAlignment="0" applyProtection="0"/>
    <xf numFmtId="0" fontId="50" fillId="24" borderId="15" applyNumberFormat="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3" fillId="0" borderId="21" applyNumberFormat="0" applyFill="0" applyAlignment="0" applyProtection="0"/>
    <xf numFmtId="0" fontId="54" fillId="8" borderId="14" applyNumberFormat="0" applyAlignment="0" applyProtection="0"/>
    <xf numFmtId="0" fontId="64" fillId="0" borderId="0" applyNumberFormat="0" applyFill="0" applyBorder="0" applyProtection="0">
      <alignment vertical="top"/>
    </xf>
    <xf numFmtId="43" fontId="65" fillId="0" borderId="0" applyFont="0" applyFill="0" applyBorder="0" applyAlignment="0" applyProtection="0"/>
    <xf numFmtId="43" fontId="10" fillId="0" borderId="0" applyFont="0" applyFill="0" applyBorder="0" applyAlignment="0" applyProtection="0"/>
    <xf numFmtId="43" fontId="12" fillId="0" borderId="0" applyFont="0" applyFill="0" applyBorder="0" applyAlignment="0" applyProtection="0"/>
    <xf numFmtId="43" fontId="69" fillId="0" borderId="0" applyFont="0" applyFill="0" applyBorder="0" applyAlignment="0" applyProtection="0"/>
    <xf numFmtId="0" fontId="12" fillId="0" borderId="0"/>
    <xf numFmtId="0" fontId="12" fillId="0" borderId="0"/>
    <xf numFmtId="0" fontId="66" fillId="0" borderId="0"/>
    <xf numFmtId="0" fontId="10" fillId="0" borderId="0"/>
    <xf numFmtId="0" fontId="12" fillId="0" borderId="0"/>
    <xf numFmtId="0" fontId="68" fillId="0" borderId="0"/>
    <xf numFmtId="0" fontId="15" fillId="0" borderId="0"/>
    <xf numFmtId="0" fontId="12" fillId="0" borderId="0"/>
    <xf numFmtId="0" fontId="67" fillId="0" borderId="0"/>
    <xf numFmtId="0" fontId="67" fillId="0" borderId="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pplyNumberFormat="0" applyFont="0" applyFill="0" applyAlignment="0" applyProtection="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applyNumberFormat="0" applyFont="0" applyFill="0" applyAlignment="0" applyProtection="0"/>
    <xf numFmtId="0" fontId="12" fillId="0" borderId="0" applyNumberFormat="0" applyFont="0" applyFill="0" applyAlignment="0" applyProtection="0"/>
    <xf numFmtId="0" fontId="12" fillId="0" borderId="0" applyNumberFormat="0" applyFont="0" applyFill="0" applyAlignment="0" applyProtection="0"/>
    <xf numFmtId="0" fontId="12" fillId="0" borderId="0"/>
    <xf numFmtId="0" fontId="12" fillId="0" borderId="0"/>
    <xf numFmtId="0" fontId="12" fillId="0" borderId="0"/>
    <xf numFmtId="0" fontId="12" fillId="0" borderId="0" applyNumberFormat="0" applyFont="0" applyFill="0" applyAlignment="0" applyProtection="0"/>
    <xf numFmtId="43" fontId="12" fillId="0" borderId="0" applyFont="0" applyFill="0" applyBorder="0" applyAlignment="0" applyProtection="0"/>
    <xf numFmtId="44" fontId="12" fillId="0" borderId="0" applyFont="0" applyFill="0" applyBorder="0" applyAlignment="0" applyProtection="0"/>
    <xf numFmtId="43" fontId="9" fillId="0" borderId="0" applyFont="0" applyFill="0" applyBorder="0" applyAlignment="0" applyProtection="0"/>
    <xf numFmtId="0" fontId="9" fillId="0" borderId="0"/>
    <xf numFmtId="0" fontId="8" fillId="0" borderId="0"/>
    <xf numFmtId="43" fontId="8" fillId="0" borderId="0" applyFont="0" applyFill="0" applyBorder="0" applyAlignment="0" applyProtection="0"/>
    <xf numFmtId="0" fontId="8" fillId="0" borderId="0"/>
    <xf numFmtId="0" fontId="20" fillId="0" borderId="0"/>
    <xf numFmtId="0" fontId="12" fillId="0" borderId="0"/>
    <xf numFmtId="0" fontId="7" fillId="0" borderId="0"/>
    <xf numFmtId="43" fontId="7" fillId="0" borderId="0" applyFont="0" applyFill="0" applyBorder="0" applyAlignment="0" applyProtection="0"/>
    <xf numFmtId="0" fontId="7" fillId="0" borderId="0"/>
    <xf numFmtId="0" fontId="73" fillId="0" borderId="0">
      <alignment horizontal="left" vertical="top"/>
    </xf>
    <xf numFmtId="0" fontId="6" fillId="0" borderId="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74" fillId="0" borderId="0"/>
    <xf numFmtId="0" fontId="76" fillId="0" borderId="0"/>
    <xf numFmtId="0" fontId="75" fillId="0" borderId="0"/>
    <xf numFmtId="0" fontId="12" fillId="0" borderId="0"/>
    <xf numFmtId="0" fontId="12" fillId="0" borderId="0"/>
    <xf numFmtId="0" fontId="5"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22" fillId="0" borderId="0"/>
    <xf numFmtId="0" fontId="12" fillId="0" borderId="0"/>
    <xf numFmtId="0" fontId="56" fillId="0" borderId="0"/>
    <xf numFmtId="0" fontId="12" fillId="0" borderId="0"/>
    <xf numFmtId="0" fontId="12" fillId="0" borderId="0"/>
    <xf numFmtId="0" fontId="2" fillId="0" borderId="0"/>
    <xf numFmtId="0" fontId="12" fillId="0" borderId="0"/>
    <xf numFmtId="0" fontId="12" fillId="0" borderId="0"/>
    <xf numFmtId="0" fontId="12" fillId="0" borderId="0"/>
    <xf numFmtId="0" fontId="56" fillId="0" borderId="0"/>
    <xf numFmtId="0" fontId="12" fillId="0" borderId="0"/>
    <xf numFmtId="0" fontId="22" fillId="0" borderId="0"/>
    <xf numFmtId="0" fontId="12" fillId="0" borderId="0"/>
    <xf numFmtId="167" fontId="12" fillId="0" borderId="0" applyFill="0" applyBorder="0" applyAlignment="0" applyProtection="0"/>
    <xf numFmtId="0" fontId="22" fillId="0" borderId="0"/>
    <xf numFmtId="0" fontId="12" fillId="0" borderId="0"/>
    <xf numFmtId="0" fontId="56" fillId="0" borderId="0"/>
    <xf numFmtId="0" fontId="12" fillId="0" borderId="0"/>
    <xf numFmtId="0" fontId="12" fillId="0" borderId="0"/>
    <xf numFmtId="0" fontId="2" fillId="0" borderId="0"/>
    <xf numFmtId="0" fontId="12" fillId="0" borderId="0"/>
    <xf numFmtId="0" fontId="2" fillId="0" borderId="0"/>
    <xf numFmtId="0" fontId="22" fillId="0" borderId="0"/>
    <xf numFmtId="0" fontId="12" fillId="0" borderId="0"/>
    <xf numFmtId="0" fontId="56" fillId="0" borderId="0"/>
    <xf numFmtId="0" fontId="12" fillId="0" borderId="0"/>
    <xf numFmtId="0" fontId="12" fillId="0" borderId="0"/>
    <xf numFmtId="0" fontId="2" fillId="0" borderId="0"/>
    <xf numFmtId="0" fontId="66" fillId="26"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8" borderId="0" applyNumberFormat="0" applyBorder="0" applyAlignment="0" applyProtection="0"/>
    <xf numFmtId="0" fontId="66" fillId="27" borderId="0" applyNumberFormat="0" applyBorder="0" applyAlignment="0" applyProtection="0"/>
    <xf numFmtId="0" fontId="66" fillId="28" borderId="0" applyNumberFormat="0" applyBorder="0" applyAlignment="0" applyProtection="0"/>
    <xf numFmtId="0" fontId="66" fillId="27" borderId="0" applyNumberFormat="0" applyBorder="0" applyAlignment="0" applyProtection="0"/>
    <xf numFmtId="0" fontId="66" fillId="28"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8"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8"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8"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8" borderId="0" applyNumberFormat="0" applyBorder="0" applyAlignment="0" applyProtection="0"/>
    <xf numFmtId="0" fontId="66" fillId="27"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7"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7" borderId="0" applyNumberFormat="0" applyBorder="0" applyAlignment="0" applyProtection="0"/>
    <xf numFmtId="0" fontId="66" fillId="28" borderId="0" applyNumberFormat="0" applyBorder="0" applyAlignment="0" applyProtection="0"/>
    <xf numFmtId="0" fontId="66" fillId="28"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66" fillId="29"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1" borderId="0" applyNumberFormat="0" applyBorder="0" applyAlignment="0" applyProtection="0"/>
    <xf numFmtId="0" fontId="66" fillId="30" borderId="0" applyNumberFormat="0" applyBorder="0" applyAlignment="0" applyProtection="0"/>
    <xf numFmtId="0" fontId="66" fillId="31" borderId="0" applyNumberFormat="0" applyBorder="0" applyAlignment="0" applyProtection="0"/>
    <xf numFmtId="0" fontId="66" fillId="30" borderId="0" applyNumberFormat="0" applyBorder="0" applyAlignment="0" applyProtection="0"/>
    <xf numFmtId="0" fontId="66" fillId="31"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1"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1"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1"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1" borderId="0" applyNumberFormat="0" applyBorder="0" applyAlignment="0" applyProtection="0"/>
    <xf numFmtId="0" fontId="66" fillId="30" borderId="0" applyNumberFormat="0" applyBorder="0" applyAlignment="0" applyProtection="0"/>
    <xf numFmtId="0" fontId="66" fillId="31" borderId="0" applyNumberFormat="0" applyBorder="0" applyAlignment="0" applyProtection="0"/>
    <xf numFmtId="0" fontId="66" fillId="31" borderId="0" applyNumberFormat="0" applyBorder="0" applyAlignment="0" applyProtection="0"/>
    <xf numFmtId="0" fontId="66" fillId="30" borderId="0" applyNumberFormat="0" applyBorder="0" applyAlignment="0" applyProtection="0"/>
    <xf numFmtId="0" fontId="66" fillId="31" borderId="0" applyNumberFormat="0" applyBorder="0" applyAlignment="0" applyProtection="0"/>
    <xf numFmtId="0" fontId="66" fillId="31" borderId="0" applyNumberFormat="0" applyBorder="0" applyAlignment="0" applyProtection="0"/>
    <xf numFmtId="0" fontId="66" fillId="31" borderId="0" applyNumberFormat="0" applyBorder="0" applyAlignment="0" applyProtection="0"/>
    <xf numFmtId="0" fontId="66" fillId="30" borderId="0" applyNumberFormat="0" applyBorder="0" applyAlignment="0" applyProtection="0"/>
    <xf numFmtId="0" fontId="66" fillId="31" borderId="0" applyNumberFormat="0" applyBorder="0" applyAlignment="0" applyProtection="0"/>
    <xf numFmtId="0" fontId="66" fillId="31"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0" borderId="0" applyNumberFormat="0" applyBorder="0" applyAlignment="0" applyProtection="0"/>
    <xf numFmtId="0" fontId="66" fillId="32"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4" borderId="0" applyNumberFormat="0" applyBorder="0" applyAlignment="0" applyProtection="0"/>
    <xf numFmtId="0" fontId="66" fillId="33" borderId="0" applyNumberFormat="0" applyBorder="0" applyAlignment="0" applyProtection="0"/>
    <xf numFmtId="0" fontId="66" fillId="34" borderId="0" applyNumberFormat="0" applyBorder="0" applyAlignment="0" applyProtection="0"/>
    <xf numFmtId="0" fontId="66" fillId="33" borderId="0" applyNumberFormat="0" applyBorder="0" applyAlignment="0" applyProtection="0"/>
    <xf numFmtId="0" fontId="66" fillId="34"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4"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4"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4"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4" borderId="0" applyNumberFormat="0" applyBorder="0" applyAlignment="0" applyProtection="0"/>
    <xf numFmtId="0" fontId="66" fillId="33" borderId="0" applyNumberFormat="0" applyBorder="0" applyAlignment="0" applyProtection="0"/>
    <xf numFmtId="0" fontId="66" fillId="34" borderId="0" applyNumberFormat="0" applyBorder="0" applyAlignment="0" applyProtection="0"/>
    <xf numFmtId="0" fontId="66" fillId="34" borderId="0" applyNumberFormat="0" applyBorder="0" applyAlignment="0" applyProtection="0"/>
    <xf numFmtId="0" fontId="66" fillId="33" borderId="0" applyNumberFormat="0" applyBorder="0" applyAlignment="0" applyProtection="0"/>
    <xf numFmtId="0" fontId="66" fillId="34" borderId="0" applyNumberFormat="0" applyBorder="0" applyAlignment="0" applyProtection="0"/>
    <xf numFmtId="0" fontId="66" fillId="34" borderId="0" applyNumberFormat="0" applyBorder="0" applyAlignment="0" applyProtection="0"/>
    <xf numFmtId="0" fontId="66" fillId="34" borderId="0" applyNumberFormat="0" applyBorder="0" applyAlignment="0" applyProtection="0"/>
    <xf numFmtId="0" fontId="66" fillId="33" borderId="0" applyNumberFormat="0" applyBorder="0" applyAlignment="0" applyProtection="0"/>
    <xf numFmtId="0" fontId="66" fillId="34" borderId="0" applyNumberFormat="0" applyBorder="0" applyAlignment="0" applyProtection="0"/>
    <xf numFmtId="0" fontId="66" fillId="34"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3" borderId="0" applyNumberFormat="0" applyBorder="0" applyAlignment="0" applyProtection="0"/>
    <xf numFmtId="0" fontId="66" fillId="35"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7" borderId="0" applyNumberFormat="0" applyBorder="0" applyAlignment="0" applyProtection="0"/>
    <xf numFmtId="0" fontId="66" fillId="36" borderId="0" applyNumberFormat="0" applyBorder="0" applyAlignment="0" applyProtection="0"/>
    <xf numFmtId="0" fontId="66" fillId="37" borderId="0" applyNumberFormat="0" applyBorder="0" applyAlignment="0" applyProtection="0"/>
    <xf numFmtId="0" fontId="66" fillId="36" borderId="0" applyNumberFormat="0" applyBorder="0" applyAlignment="0" applyProtection="0"/>
    <xf numFmtId="0" fontId="66" fillId="37"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7"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7"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7"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7" borderId="0" applyNumberFormat="0" applyBorder="0" applyAlignment="0" applyProtection="0"/>
    <xf numFmtId="0" fontId="66" fillId="36" borderId="0" applyNumberFormat="0" applyBorder="0" applyAlignment="0" applyProtection="0"/>
    <xf numFmtId="0" fontId="66" fillId="37" borderId="0" applyNumberFormat="0" applyBorder="0" applyAlignment="0" applyProtection="0"/>
    <xf numFmtId="0" fontId="66" fillId="37" borderId="0" applyNumberFormat="0" applyBorder="0" applyAlignment="0" applyProtection="0"/>
    <xf numFmtId="0" fontId="66" fillId="36" borderId="0" applyNumberFormat="0" applyBorder="0" applyAlignment="0" applyProtection="0"/>
    <xf numFmtId="0" fontId="66" fillId="37" borderId="0" applyNumberFormat="0" applyBorder="0" applyAlignment="0" applyProtection="0"/>
    <xf numFmtId="0" fontId="66" fillId="37" borderId="0" applyNumberFormat="0" applyBorder="0" applyAlignment="0" applyProtection="0"/>
    <xf numFmtId="0" fontId="66" fillId="37" borderId="0" applyNumberFormat="0" applyBorder="0" applyAlignment="0" applyProtection="0"/>
    <xf numFmtId="0" fontId="66" fillId="36" borderId="0" applyNumberFormat="0" applyBorder="0" applyAlignment="0" applyProtection="0"/>
    <xf numFmtId="0" fontId="66" fillId="37" borderId="0" applyNumberFormat="0" applyBorder="0" applyAlignment="0" applyProtection="0"/>
    <xf numFmtId="0" fontId="66" fillId="37"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9" borderId="0" applyNumberFormat="0" applyBorder="0" applyAlignment="0" applyProtection="0"/>
    <xf numFmtId="0" fontId="66" fillId="38" borderId="0" applyNumberFormat="0" applyBorder="0" applyAlignment="0" applyProtection="0"/>
    <xf numFmtId="0" fontId="66" fillId="39" borderId="0" applyNumberFormat="0" applyBorder="0" applyAlignment="0" applyProtection="0"/>
    <xf numFmtId="0" fontId="66" fillId="38" borderId="0" applyNumberFormat="0" applyBorder="0" applyAlignment="0" applyProtection="0"/>
    <xf numFmtId="0" fontId="66" fillId="39"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9"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9"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9"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9" borderId="0" applyNumberFormat="0" applyBorder="0" applyAlignment="0" applyProtection="0"/>
    <xf numFmtId="0" fontId="66" fillId="38" borderId="0" applyNumberFormat="0" applyBorder="0" applyAlignment="0" applyProtection="0"/>
    <xf numFmtId="0" fontId="66" fillId="39" borderId="0" applyNumberFormat="0" applyBorder="0" applyAlignment="0" applyProtection="0"/>
    <xf numFmtId="0" fontId="66" fillId="39" borderId="0" applyNumberFormat="0" applyBorder="0" applyAlignment="0" applyProtection="0"/>
    <xf numFmtId="0" fontId="66" fillId="38" borderId="0" applyNumberFormat="0" applyBorder="0" applyAlignment="0" applyProtection="0"/>
    <xf numFmtId="0" fontId="66" fillId="39" borderId="0" applyNumberFormat="0" applyBorder="0" applyAlignment="0" applyProtection="0"/>
    <xf numFmtId="0" fontId="66" fillId="39" borderId="0" applyNumberFormat="0" applyBorder="0" applyAlignment="0" applyProtection="0"/>
    <xf numFmtId="0" fontId="66" fillId="39" borderId="0" applyNumberFormat="0" applyBorder="0" applyAlignment="0" applyProtection="0"/>
    <xf numFmtId="0" fontId="66" fillId="38" borderId="0" applyNumberFormat="0" applyBorder="0" applyAlignment="0" applyProtection="0"/>
    <xf numFmtId="0" fontId="66" fillId="39" borderId="0" applyNumberFormat="0" applyBorder="0" applyAlignment="0" applyProtection="0"/>
    <xf numFmtId="0" fontId="66" fillId="39"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8" borderId="0" applyNumberFormat="0" applyBorder="0" applyAlignment="0" applyProtection="0"/>
    <xf numFmtId="0" fontId="66" fillId="32"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4" borderId="0" applyNumberFormat="0" applyBorder="0" applyAlignment="0" applyProtection="0"/>
    <xf numFmtId="0" fontId="66" fillId="35" borderId="0" applyNumberFormat="0" applyBorder="0" applyAlignment="0" applyProtection="0"/>
    <xf numFmtId="0" fontId="66" fillId="34" borderId="0" applyNumberFormat="0" applyBorder="0" applyAlignment="0" applyProtection="0"/>
    <xf numFmtId="0" fontId="66" fillId="35" borderId="0" applyNumberFormat="0" applyBorder="0" applyAlignment="0" applyProtection="0"/>
    <xf numFmtId="0" fontId="66" fillId="34"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4"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4"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4"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4" borderId="0" applyNumberFormat="0" applyBorder="0" applyAlignment="0" applyProtection="0"/>
    <xf numFmtId="0" fontId="66" fillId="35" borderId="0" applyNumberFormat="0" applyBorder="0" applyAlignment="0" applyProtection="0"/>
    <xf numFmtId="0" fontId="66" fillId="34" borderId="0" applyNumberFormat="0" applyBorder="0" applyAlignment="0" applyProtection="0"/>
    <xf numFmtId="0" fontId="66" fillId="34" borderId="0" applyNumberFormat="0" applyBorder="0" applyAlignment="0" applyProtection="0"/>
    <xf numFmtId="0" fontId="66" fillId="35" borderId="0" applyNumberFormat="0" applyBorder="0" applyAlignment="0" applyProtection="0"/>
    <xf numFmtId="0" fontId="66" fillId="34" borderId="0" applyNumberFormat="0" applyBorder="0" applyAlignment="0" applyProtection="0"/>
    <xf numFmtId="0" fontId="66" fillId="34" borderId="0" applyNumberFormat="0" applyBorder="0" applyAlignment="0" applyProtection="0"/>
    <xf numFmtId="0" fontId="66" fillId="34" borderId="0" applyNumberFormat="0" applyBorder="0" applyAlignment="0" applyProtection="0"/>
    <xf numFmtId="0" fontId="66" fillId="35" borderId="0" applyNumberFormat="0" applyBorder="0" applyAlignment="0" applyProtection="0"/>
    <xf numFmtId="0" fontId="66" fillId="34" borderId="0" applyNumberFormat="0" applyBorder="0" applyAlignment="0" applyProtection="0"/>
    <xf numFmtId="0" fontId="66" fillId="34"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5" borderId="0" applyNumberFormat="0" applyBorder="0" applyAlignment="0" applyProtection="0"/>
    <xf numFmtId="0" fontId="66" fillId="38"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39" borderId="0" applyNumberFormat="0" applyBorder="0" applyAlignment="0" applyProtection="0"/>
    <xf numFmtId="0" fontId="66" fillId="26" borderId="0" applyNumberFormat="0" applyBorder="0" applyAlignment="0" applyProtection="0"/>
    <xf numFmtId="0" fontId="66" fillId="39" borderId="0" applyNumberFormat="0" applyBorder="0" applyAlignment="0" applyProtection="0"/>
    <xf numFmtId="0" fontId="66" fillId="26" borderId="0" applyNumberFormat="0" applyBorder="0" applyAlignment="0" applyProtection="0"/>
    <xf numFmtId="0" fontId="66" fillId="39"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39"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39"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39"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39" borderId="0" applyNumberFormat="0" applyBorder="0" applyAlignment="0" applyProtection="0"/>
    <xf numFmtId="0" fontId="66" fillId="26" borderId="0" applyNumberFormat="0" applyBorder="0" applyAlignment="0" applyProtection="0"/>
    <xf numFmtId="0" fontId="66" fillId="39" borderId="0" applyNumberFormat="0" applyBorder="0" applyAlignment="0" applyProtection="0"/>
    <xf numFmtId="0" fontId="66" fillId="39" borderId="0" applyNumberFormat="0" applyBorder="0" applyAlignment="0" applyProtection="0"/>
    <xf numFmtId="0" fontId="66" fillId="26" borderId="0" applyNumberFormat="0" applyBorder="0" applyAlignment="0" applyProtection="0"/>
    <xf numFmtId="0" fontId="66" fillId="39" borderId="0" applyNumberFormat="0" applyBorder="0" applyAlignment="0" applyProtection="0"/>
    <xf numFmtId="0" fontId="66" fillId="39" borderId="0" applyNumberFormat="0" applyBorder="0" applyAlignment="0" applyProtection="0"/>
    <xf numFmtId="0" fontId="66" fillId="39" borderId="0" applyNumberFormat="0" applyBorder="0" applyAlignment="0" applyProtection="0"/>
    <xf numFmtId="0" fontId="66" fillId="26" borderId="0" applyNumberFormat="0" applyBorder="0" applyAlignment="0" applyProtection="0"/>
    <xf numFmtId="0" fontId="66" fillId="39" borderId="0" applyNumberFormat="0" applyBorder="0" applyAlignment="0" applyProtection="0"/>
    <xf numFmtId="0" fontId="66" fillId="39"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31" borderId="0" applyNumberFormat="0" applyBorder="0" applyAlignment="0" applyProtection="0"/>
    <xf numFmtId="0" fontId="66" fillId="29" borderId="0" applyNumberFormat="0" applyBorder="0" applyAlignment="0" applyProtection="0"/>
    <xf numFmtId="0" fontId="66" fillId="31" borderId="0" applyNumberFormat="0" applyBorder="0" applyAlignment="0" applyProtection="0"/>
    <xf numFmtId="0" fontId="66" fillId="29" borderId="0" applyNumberFormat="0" applyBorder="0" applyAlignment="0" applyProtection="0"/>
    <xf numFmtId="0" fontId="66" fillId="31"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31"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31"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31"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31" borderId="0" applyNumberFormat="0" applyBorder="0" applyAlignment="0" applyProtection="0"/>
    <xf numFmtId="0" fontId="66" fillId="29" borderId="0" applyNumberFormat="0" applyBorder="0" applyAlignment="0" applyProtection="0"/>
    <xf numFmtId="0" fontId="66" fillId="31" borderId="0" applyNumberFormat="0" applyBorder="0" applyAlignment="0" applyProtection="0"/>
    <xf numFmtId="0" fontId="66" fillId="31" borderId="0" applyNumberFormat="0" applyBorder="0" applyAlignment="0" applyProtection="0"/>
    <xf numFmtId="0" fontId="66" fillId="29" borderId="0" applyNumberFormat="0" applyBorder="0" applyAlignment="0" applyProtection="0"/>
    <xf numFmtId="0" fontId="66" fillId="31" borderId="0" applyNumberFormat="0" applyBorder="0" applyAlignment="0" applyProtection="0"/>
    <xf numFmtId="0" fontId="66" fillId="31" borderId="0" applyNumberFormat="0" applyBorder="0" applyAlignment="0" applyProtection="0"/>
    <xf numFmtId="0" fontId="66" fillId="31" borderId="0" applyNumberFormat="0" applyBorder="0" applyAlignment="0" applyProtection="0"/>
    <xf numFmtId="0" fontId="66" fillId="29" borderId="0" applyNumberFormat="0" applyBorder="0" applyAlignment="0" applyProtection="0"/>
    <xf numFmtId="0" fontId="66" fillId="31" borderId="0" applyNumberFormat="0" applyBorder="0" applyAlignment="0" applyProtection="0"/>
    <xf numFmtId="0" fontId="66" fillId="31"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29" borderId="0" applyNumberFormat="0" applyBorder="0" applyAlignment="0" applyProtection="0"/>
    <xf numFmtId="0" fontId="66" fillId="32"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1" borderId="0" applyNumberFormat="0" applyBorder="0" applyAlignment="0" applyProtection="0"/>
    <xf numFmtId="0" fontId="66" fillId="40" borderId="0" applyNumberFormat="0" applyBorder="0" applyAlignment="0" applyProtection="0"/>
    <xf numFmtId="0" fontId="66" fillId="41" borderId="0" applyNumberFormat="0" applyBorder="0" applyAlignment="0" applyProtection="0"/>
    <xf numFmtId="0" fontId="66" fillId="40" borderId="0" applyNumberFormat="0" applyBorder="0" applyAlignment="0" applyProtection="0"/>
    <xf numFmtId="0" fontId="66" fillId="41"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1"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1"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1"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1" borderId="0" applyNumberFormat="0" applyBorder="0" applyAlignment="0" applyProtection="0"/>
    <xf numFmtId="0" fontId="66" fillId="40" borderId="0" applyNumberFormat="0" applyBorder="0" applyAlignment="0" applyProtection="0"/>
    <xf numFmtId="0" fontId="66" fillId="41" borderId="0" applyNumberFormat="0" applyBorder="0" applyAlignment="0" applyProtection="0"/>
    <xf numFmtId="0" fontId="66" fillId="41" borderId="0" applyNumberFormat="0" applyBorder="0" applyAlignment="0" applyProtection="0"/>
    <xf numFmtId="0" fontId="66" fillId="40" borderId="0" applyNumberFormat="0" applyBorder="0" applyAlignment="0" applyProtection="0"/>
    <xf numFmtId="0" fontId="66" fillId="41" borderId="0" applyNumberFormat="0" applyBorder="0" applyAlignment="0" applyProtection="0"/>
    <xf numFmtId="0" fontId="66" fillId="41" borderId="0" applyNumberFormat="0" applyBorder="0" applyAlignment="0" applyProtection="0"/>
    <xf numFmtId="0" fontId="66" fillId="41" borderId="0" applyNumberFormat="0" applyBorder="0" applyAlignment="0" applyProtection="0"/>
    <xf numFmtId="0" fontId="66" fillId="40" borderId="0" applyNumberFormat="0" applyBorder="0" applyAlignment="0" applyProtection="0"/>
    <xf numFmtId="0" fontId="66" fillId="41" borderId="0" applyNumberFormat="0" applyBorder="0" applyAlignment="0" applyProtection="0"/>
    <xf numFmtId="0" fontId="66" fillId="41"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0" borderId="0" applyNumberFormat="0" applyBorder="0" applyAlignment="0" applyProtection="0"/>
    <xf numFmtId="0" fontId="66" fillId="42"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43" borderId="0" applyNumberFormat="0" applyBorder="0" applyAlignment="0" applyProtection="0"/>
    <xf numFmtId="0" fontId="66" fillId="36" borderId="0" applyNumberFormat="0" applyBorder="0" applyAlignment="0" applyProtection="0"/>
    <xf numFmtId="0" fontId="66" fillId="43" borderId="0" applyNumberFormat="0" applyBorder="0" applyAlignment="0" applyProtection="0"/>
    <xf numFmtId="0" fontId="66" fillId="36" borderId="0" applyNumberFormat="0" applyBorder="0" applyAlignment="0" applyProtection="0"/>
    <xf numFmtId="0" fontId="66" fillId="43"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43"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43"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43"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43" borderId="0" applyNumberFormat="0" applyBorder="0" applyAlignment="0" applyProtection="0"/>
    <xf numFmtId="0" fontId="66" fillId="36" borderId="0" applyNumberFormat="0" applyBorder="0" applyAlignment="0" applyProtection="0"/>
    <xf numFmtId="0" fontId="66" fillId="43" borderId="0" applyNumberFormat="0" applyBorder="0" applyAlignment="0" applyProtection="0"/>
    <xf numFmtId="0" fontId="66" fillId="43" borderId="0" applyNumberFormat="0" applyBorder="0" applyAlignment="0" applyProtection="0"/>
    <xf numFmtId="0" fontId="66" fillId="36" borderId="0" applyNumberFormat="0" applyBorder="0" applyAlignment="0" applyProtection="0"/>
    <xf numFmtId="0" fontId="66" fillId="43" borderId="0" applyNumberFormat="0" applyBorder="0" applyAlignment="0" applyProtection="0"/>
    <xf numFmtId="0" fontId="66" fillId="43" borderId="0" applyNumberFormat="0" applyBorder="0" applyAlignment="0" applyProtection="0"/>
    <xf numFmtId="0" fontId="66" fillId="43" borderId="0" applyNumberFormat="0" applyBorder="0" applyAlignment="0" applyProtection="0"/>
    <xf numFmtId="0" fontId="66" fillId="36" borderId="0" applyNumberFormat="0" applyBorder="0" applyAlignment="0" applyProtection="0"/>
    <xf numFmtId="0" fontId="66" fillId="43" borderId="0" applyNumberFormat="0" applyBorder="0" applyAlignment="0" applyProtection="0"/>
    <xf numFmtId="0" fontId="66" fillId="43"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6" borderId="0" applyNumberFormat="0" applyBorder="0" applyAlignment="0" applyProtection="0"/>
    <xf numFmtId="0" fontId="66" fillId="38"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39" borderId="0" applyNumberFormat="0" applyBorder="0" applyAlignment="0" applyProtection="0"/>
    <xf numFmtId="0" fontId="66" fillId="26" borderId="0" applyNumberFormat="0" applyBorder="0" applyAlignment="0" applyProtection="0"/>
    <xf numFmtId="0" fontId="66" fillId="39" borderId="0" applyNumberFormat="0" applyBorder="0" applyAlignment="0" applyProtection="0"/>
    <xf numFmtId="0" fontId="66" fillId="26" borderId="0" applyNumberFormat="0" applyBorder="0" applyAlignment="0" applyProtection="0"/>
    <xf numFmtId="0" fontId="66" fillId="39"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39"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39"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39"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39" borderId="0" applyNumberFormat="0" applyBorder="0" applyAlignment="0" applyProtection="0"/>
    <xf numFmtId="0" fontId="66" fillId="26" borderId="0" applyNumberFormat="0" applyBorder="0" applyAlignment="0" applyProtection="0"/>
    <xf numFmtId="0" fontId="66" fillId="39" borderId="0" applyNumberFormat="0" applyBorder="0" applyAlignment="0" applyProtection="0"/>
    <xf numFmtId="0" fontId="66" fillId="39" borderId="0" applyNumberFormat="0" applyBorder="0" applyAlignment="0" applyProtection="0"/>
    <xf numFmtId="0" fontId="66" fillId="26" borderId="0" applyNumberFormat="0" applyBorder="0" applyAlignment="0" applyProtection="0"/>
    <xf numFmtId="0" fontId="66" fillId="39" borderId="0" applyNumberFormat="0" applyBorder="0" applyAlignment="0" applyProtection="0"/>
    <xf numFmtId="0" fontId="66" fillId="39" borderId="0" applyNumberFormat="0" applyBorder="0" applyAlignment="0" applyProtection="0"/>
    <xf numFmtId="0" fontId="66" fillId="39" borderId="0" applyNumberFormat="0" applyBorder="0" applyAlignment="0" applyProtection="0"/>
    <xf numFmtId="0" fontId="66" fillId="26" borderId="0" applyNumberFormat="0" applyBorder="0" applyAlignment="0" applyProtection="0"/>
    <xf numFmtId="0" fontId="66" fillId="39" borderId="0" applyNumberFormat="0" applyBorder="0" applyAlignment="0" applyProtection="0"/>
    <xf numFmtId="0" fontId="66" fillId="39"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26" borderId="0" applyNumberFormat="0" applyBorder="0" applyAlignment="0" applyProtection="0"/>
    <xf numFmtId="0" fontId="66" fillId="32"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34" borderId="0" applyNumberFormat="0" applyBorder="0" applyAlignment="0" applyProtection="0"/>
    <xf numFmtId="0" fontId="66" fillId="44" borderId="0" applyNumberFormat="0" applyBorder="0" applyAlignment="0" applyProtection="0"/>
    <xf numFmtId="0" fontId="66" fillId="34" borderId="0" applyNumberFormat="0" applyBorder="0" applyAlignment="0" applyProtection="0"/>
    <xf numFmtId="0" fontId="66" fillId="44" borderId="0" applyNumberFormat="0" applyBorder="0" applyAlignment="0" applyProtection="0"/>
    <xf numFmtId="0" fontId="66" fillId="3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3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3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3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34" borderId="0" applyNumberFormat="0" applyBorder="0" applyAlignment="0" applyProtection="0"/>
    <xf numFmtId="0" fontId="66" fillId="44" borderId="0" applyNumberFormat="0" applyBorder="0" applyAlignment="0" applyProtection="0"/>
    <xf numFmtId="0" fontId="66" fillId="34" borderId="0" applyNumberFormat="0" applyBorder="0" applyAlignment="0" applyProtection="0"/>
    <xf numFmtId="0" fontId="66" fillId="34" borderId="0" applyNumberFormat="0" applyBorder="0" applyAlignment="0" applyProtection="0"/>
    <xf numFmtId="0" fontId="66" fillId="44" borderId="0" applyNumberFormat="0" applyBorder="0" applyAlignment="0" applyProtection="0"/>
    <xf numFmtId="0" fontId="66" fillId="34" borderId="0" applyNumberFormat="0" applyBorder="0" applyAlignment="0" applyProtection="0"/>
    <xf numFmtId="0" fontId="66" fillId="34" borderId="0" applyNumberFormat="0" applyBorder="0" applyAlignment="0" applyProtection="0"/>
    <xf numFmtId="0" fontId="66" fillId="34" borderId="0" applyNumberFormat="0" applyBorder="0" applyAlignment="0" applyProtection="0"/>
    <xf numFmtId="0" fontId="66" fillId="44" borderId="0" applyNumberFormat="0" applyBorder="0" applyAlignment="0" applyProtection="0"/>
    <xf numFmtId="0" fontId="66" fillId="34" borderId="0" applyNumberFormat="0" applyBorder="0" applyAlignment="0" applyProtection="0"/>
    <xf numFmtId="0" fontId="66" fillId="3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66" fillId="44" borderId="0" applyNumberFormat="0" applyBorder="0" applyAlignment="0" applyProtection="0"/>
    <xf numFmtId="0" fontId="85" fillId="38" borderId="0" applyNumberFormat="0" applyBorder="0" applyAlignment="0" applyProtection="0"/>
    <xf numFmtId="0" fontId="85" fillId="39"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45" borderId="0" applyNumberFormat="0" applyBorder="0" applyAlignment="0" applyProtection="0"/>
    <xf numFmtId="0" fontId="85" fillId="29" borderId="0" applyNumberFormat="0" applyBorder="0" applyAlignment="0" applyProtection="0"/>
    <xf numFmtId="0" fontId="85" fillId="46"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29" borderId="0" applyNumberFormat="0" applyBorder="0" applyAlignment="0" applyProtection="0"/>
    <xf numFmtId="0" fontId="85" fillId="44" borderId="0" applyNumberFormat="0" applyBorder="0" applyAlignment="0" applyProtection="0"/>
    <xf numFmtId="0" fontId="85" fillId="47"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0" borderId="0" applyNumberFormat="0" applyBorder="0" applyAlignment="0" applyProtection="0"/>
    <xf numFmtId="0" fontId="85" fillId="42" borderId="0" applyNumberFormat="0" applyBorder="0" applyAlignment="0" applyProtection="0"/>
    <xf numFmtId="0" fontId="85" fillId="43"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38" borderId="0" applyNumberFormat="0" applyBorder="0" applyAlignment="0" applyProtection="0"/>
    <xf numFmtId="0" fontId="85" fillId="3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29" borderId="0" applyNumberFormat="0" applyBorder="0" applyAlignment="0" applyProtection="0"/>
    <xf numFmtId="0" fontId="85" fillId="31"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50" borderId="0" applyNumberFormat="0" applyBorder="0" applyAlignment="0" applyProtection="0"/>
    <xf numFmtId="0" fontId="85" fillId="49" borderId="0" applyNumberFormat="0" applyBorder="0" applyAlignment="0" applyProtection="0"/>
    <xf numFmtId="0" fontId="85" fillId="51"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2" borderId="0" applyNumberFormat="0" applyBorder="0" applyAlignment="0" applyProtection="0"/>
    <xf numFmtId="0" fontId="85" fillId="50" borderId="0" applyNumberFormat="0" applyBorder="0" applyAlignment="0" applyProtection="0"/>
    <xf numFmtId="0" fontId="85" fillId="46"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53" borderId="0" applyNumberFormat="0" applyBorder="0" applyAlignment="0" applyProtection="0"/>
    <xf numFmtId="0" fontId="85" fillId="44" borderId="0" applyNumberFormat="0" applyBorder="0" applyAlignment="0" applyProtection="0"/>
    <xf numFmtId="0" fontId="85" fillId="47"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4" borderId="0" applyNumberFormat="0" applyBorder="0" applyAlignment="0" applyProtection="0"/>
    <xf numFmtId="0" fontId="85" fillId="55" borderId="0" applyNumberFormat="0" applyBorder="0" applyAlignment="0" applyProtection="0"/>
    <xf numFmtId="0" fontId="85" fillId="56"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9" borderId="0" applyNumberFormat="0" applyBorder="0" applyAlignment="0" applyProtection="0"/>
    <xf numFmtId="0" fontId="85" fillId="57"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49" borderId="0" applyNumberFormat="0" applyBorder="0" applyAlignment="0" applyProtection="0"/>
    <xf numFmtId="0" fontId="85" fillId="53" borderId="0" applyNumberFormat="0" applyBorder="0" applyAlignment="0" applyProtection="0"/>
    <xf numFmtId="0" fontId="85" fillId="58"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5" fillId="59" borderId="0" applyNumberFormat="0" applyBorder="0" applyAlignment="0" applyProtection="0"/>
    <xf numFmtId="0" fontId="86" fillId="30" borderId="0" applyNumberFormat="0" applyBorder="0" applyAlignment="0" applyProtection="0"/>
    <xf numFmtId="0" fontId="86" fillId="6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168" fontId="87" fillId="0" borderId="26" applyAlignment="0" applyProtection="0"/>
    <xf numFmtId="169" fontId="18" fillId="0" borderId="0" applyFill="0" applyBorder="0" applyAlignment="0"/>
    <xf numFmtId="170" fontId="18" fillId="0" borderId="0" applyFill="0" applyBorder="0" applyAlignment="0"/>
    <xf numFmtId="171" fontId="18" fillId="0" borderId="0" applyFill="0" applyBorder="0" applyAlignment="0"/>
    <xf numFmtId="172" fontId="18" fillId="0" borderId="0" applyFill="0" applyBorder="0" applyAlignment="0"/>
    <xf numFmtId="173" fontId="18" fillId="0" borderId="0" applyFill="0" applyBorder="0" applyAlignment="0"/>
    <xf numFmtId="169" fontId="18" fillId="0" borderId="0" applyFill="0" applyBorder="0" applyAlignment="0"/>
    <xf numFmtId="174" fontId="18" fillId="0" borderId="0" applyFill="0" applyBorder="0" applyAlignment="0"/>
    <xf numFmtId="170" fontId="18" fillId="0" borderId="0" applyFill="0" applyBorder="0" applyAlignment="0"/>
    <xf numFmtId="0" fontId="88" fillId="61" borderId="14" applyNumberFormat="0" applyAlignment="0" applyProtection="0"/>
    <xf numFmtId="0" fontId="88" fillId="6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89" fillId="42" borderId="14" applyNumberFormat="0" applyAlignment="0" applyProtection="0"/>
    <xf numFmtId="0" fontId="90" fillId="63" borderId="15" applyNumberFormat="0" applyAlignment="0" applyProtection="0"/>
    <xf numFmtId="0" fontId="90" fillId="64"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0" fontId="90" fillId="63" borderId="15" applyNumberFormat="0" applyAlignment="0" applyProtection="0"/>
    <xf numFmtId="16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91" fillId="0" borderId="0" applyNumberFormat="0" applyFill="0" applyBorder="0" applyAlignment="0" applyProtection="0"/>
    <xf numFmtId="170"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91" fillId="0" borderId="0" applyNumberFormat="0" applyFill="0" applyBorder="0" applyAlignment="0" applyProtection="0"/>
    <xf numFmtId="14" fontId="18" fillId="0" borderId="0" applyFill="0" applyBorder="0" applyAlignment="0"/>
    <xf numFmtId="175" fontId="70" fillId="0" borderId="0" applyFont="0" applyFill="0" applyBorder="0" applyAlignment="0" applyProtection="0"/>
    <xf numFmtId="176" fontId="70" fillId="0" borderId="0" applyFont="0" applyFill="0" applyBorder="0" applyAlignment="0" applyProtection="0"/>
    <xf numFmtId="169" fontId="92" fillId="0" borderId="0" applyFill="0" applyBorder="0" applyAlignment="0"/>
    <xf numFmtId="170" fontId="92" fillId="0" borderId="0" applyFill="0" applyBorder="0" applyAlignment="0"/>
    <xf numFmtId="169" fontId="92" fillId="0" borderId="0" applyFill="0" applyBorder="0" applyAlignment="0"/>
    <xf numFmtId="174" fontId="92" fillId="0" borderId="0" applyFill="0" applyBorder="0" applyAlignment="0"/>
    <xf numFmtId="170" fontId="92" fillId="0" borderId="0" applyFill="0" applyBorder="0" applyAlignment="0"/>
    <xf numFmtId="177" fontId="76" fillId="0" borderId="0" applyBorder="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4" fillId="38" borderId="0" applyNumberFormat="0" applyBorder="0" applyAlignment="0" applyProtection="0"/>
    <xf numFmtId="0" fontId="95" fillId="39"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0" fontId="95" fillId="33" borderId="0" applyNumberFormat="0" applyBorder="0" applyAlignment="0" applyProtection="0"/>
    <xf numFmtId="38" fontId="96" fillId="65" borderId="0" applyNumberFormat="0" applyBorder="0" applyAlignment="0" applyProtection="0"/>
    <xf numFmtId="0" fontId="79" fillId="0" borderId="10" applyNumberFormat="0" applyAlignment="0" applyProtection="0">
      <alignment horizontal="left" vertical="center"/>
    </xf>
    <xf numFmtId="0" fontId="79" fillId="0" borderId="4">
      <alignment horizontal="left" vertical="center"/>
    </xf>
    <xf numFmtId="0" fontId="97" fillId="0" borderId="27" applyNumberFormat="0" applyFill="0" applyAlignment="0" applyProtection="0"/>
    <xf numFmtId="0" fontId="98" fillId="0" borderId="28"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99" fillId="0" borderId="29" applyNumberFormat="0" applyFill="0" applyAlignment="0" applyProtection="0"/>
    <xf numFmtId="0" fontId="100" fillId="0" borderId="29"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101" fillId="0" borderId="30" applyNumberFormat="0" applyFill="0" applyAlignment="0" applyProtection="0"/>
    <xf numFmtId="0" fontId="102" fillId="0" borderId="3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101" fillId="0" borderId="0" applyNumberFormat="0" applyFill="0" applyBorder="0" applyAlignment="0" applyProtection="0"/>
    <xf numFmtId="0" fontId="102"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10" fontId="96" fillId="34" borderId="2" applyNumberFormat="0" applyBorder="0" applyAlignment="0" applyProtection="0"/>
    <xf numFmtId="0" fontId="103" fillId="41" borderId="14" applyNumberFormat="0" applyAlignment="0" applyProtection="0"/>
    <xf numFmtId="0" fontId="103" fillId="41" borderId="14" applyNumberFormat="0" applyAlignment="0" applyProtection="0"/>
    <xf numFmtId="0" fontId="103" fillId="41" borderId="14" applyNumberFormat="0" applyAlignment="0" applyProtection="0"/>
    <xf numFmtId="0" fontId="103" fillId="41" borderId="14" applyNumberFormat="0" applyAlignment="0" applyProtection="0"/>
    <xf numFmtId="0" fontId="103" fillId="41" borderId="14" applyNumberFormat="0" applyAlignment="0" applyProtection="0"/>
    <xf numFmtId="0" fontId="103" fillId="41" borderId="14" applyNumberFormat="0" applyAlignment="0" applyProtection="0"/>
    <xf numFmtId="0" fontId="103" fillId="41" borderId="14" applyNumberFormat="0" applyAlignment="0" applyProtection="0"/>
    <xf numFmtId="0" fontId="103" fillId="41" borderId="14" applyNumberFormat="0" applyAlignment="0" applyProtection="0"/>
    <xf numFmtId="0" fontId="103" fillId="41" borderId="14" applyNumberFormat="0" applyAlignment="0" applyProtection="0"/>
    <xf numFmtId="0" fontId="103" fillId="41" borderId="14" applyNumberFormat="0" applyAlignment="0" applyProtection="0"/>
    <xf numFmtId="0" fontId="103" fillId="29" borderId="14" applyNumberFormat="0" applyAlignment="0" applyProtection="0"/>
    <xf numFmtId="0" fontId="103" fillId="41" borderId="14" applyNumberFormat="0" applyAlignment="0" applyProtection="0"/>
    <xf numFmtId="0" fontId="103" fillId="41" borderId="14" applyNumberFormat="0" applyAlignment="0" applyProtection="0"/>
    <xf numFmtId="0" fontId="103" fillId="41" borderId="14" applyNumberFormat="0" applyAlignment="0" applyProtection="0"/>
    <xf numFmtId="0" fontId="103" fillId="41" borderId="14" applyNumberFormat="0" applyAlignment="0" applyProtection="0"/>
    <xf numFmtId="0" fontId="103" fillId="41" borderId="14" applyNumberFormat="0" applyAlignment="0" applyProtection="0"/>
    <xf numFmtId="0" fontId="103" fillId="41"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41" borderId="14" applyNumberFormat="0" applyAlignment="0" applyProtection="0"/>
    <xf numFmtId="0" fontId="103" fillId="35" borderId="14" applyNumberFormat="0" applyAlignment="0" applyProtection="0"/>
    <xf numFmtId="0" fontId="103" fillId="41" borderId="14" applyNumberFormat="0" applyAlignment="0" applyProtection="0"/>
    <xf numFmtId="0" fontId="103" fillId="35" borderId="14" applyNumberFormat="0" applyAlignment="0" applyProtection="0"/>
    <xf numFmtId="0" fontId="103" fillId="41"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41"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41"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41"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41" borderId="14" applyNumberFormat="0" applyAlignment="0" applyProtection="0"/>
    <xf numFmtId="0" fontId="103" fillId="35" borderId="14" applyNumberFormat="0" applyAlignment="0" applyProtection="0"/>
    <xf numFmtId="0" fontId="103" fillId="41" borderId="14" applyNumberFormat="0" applyAlignment="0" applyProtection="0"/>
    <xf numFmtId="0" fontId="103" fillId="41" borderId="14" applyNumberFormat="0" applyAlignment="0" applyProtection="0"/>
    <xf numFmtId="0" fontId="103" fillId="35" borderId="14" applyNumberFormat="0" applyAlignment="0" applyProtection="0"/>
    <xf numFmtId="0" fontId="103" fillId="41" borderId="14" applyNumberFormat="0" applyAlignment="0" applyProtection="0"/>
    <xf numFmtId="0" fontId="103" fillId="41" borderId="14" applyNumberFormat="0" applyAlignment="0" applyProtection="0"/>
    <xf numFmtId="0" fontId="103" fillId="41" borderId="14" applyNumberFormat="0" applyAlignment="0" applyProtection="0"/>
    <xf numFmtId="0" fontId="103" fillId="35" borderId="14" applyNumberFormat="0" applyAlignment="0" applyProtection="0"/>
    <xf numFmtId="0" fontId="103" fillId="41" borderId="14" applyNumberFormat="0" applyAlignment="0" applyProtection="0"/>
    <xf numFmtId="0" fontId="103" fillId="41"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41" borderId="14" applyNumberFormat="0" applyAlignment="0" applyProtection="0"/>
    <xf numFmtId="0" fontId="103" fillId="35" borderId="14" applyNumberFormat="0" applyAlignment="0" applyProtection="0"/>
    <xf numFmtId="0" fontId="103" fillId="41" borderId="14" applyNumberFormat="0" applyAlignment="0" applyProtection="0"/>
    <xf numFmtId="0" fontId="103" fillId="35" borderId="14" applyNumberFormat="0" applyAlignment="0" applyProtection="0"/>
    <xf numFmtId="0" fontId="103" fillId="41"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41"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41"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41"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41" borderId="14" applyNumberFormat="0" applyAlignment="0" applyProtection="0"/>
    <xf numFmtId="0" fontId="103" fillId="35" borderId="14" applyNumberFormat="0" applyAlignment="0" applyProtection="0"/>
    <xf numFmtId="0" fontId="103" fillId="41" borderId="14" applyNumberFormat="0" applyAlignment="0" applyProtection="0"/>
    <xf numFmtId="0" fontId="103" fillId="41" borderId="14" applyNumberFormat="0" applyAlignment="0" applyProtection="0"/>
    <xf numFmtId="0" fontId="103" fillId="35" borderId="14" applyNumberFormat="0" applyAlignment="0" applyProtection="0"/>
    <xf numFmtId="0" fontId="103" fillId="41" borderId="14" applyNumberFormat="0" applyAlignment="0" applyProtection="0"/>
    <xf numFmtId="0" fontId="103" fillId="41" borderId="14" applyNumberFormat="0" applyAlignment="0" applyProtection="0"/>
    <xf numFmtId="0" fontId="103" fillId="41" borderId="14" applyNumberFormat="0" applyAlignment="0" applyProtection="0"/>
    <xf numFmtId="0" fontId="103" fillId="35" borderId="14" applyNumberFormat="0" applyAlignment="0" applyProtection="0"/>
    <xf numFmtId="0" fontId="103" fillId="41" borderId="14" applyNumberFormat="0" applyAlignment="0" applyProtection="0"/>
    <xf numFmtId="0" fontId="103" fillId="41" borderId="14" applyNumberFormat="0" applyAlignment="0" applyProtection="0"/>
    <xf numFmtId="0" fontId="103" fillId="35" borderId="14" applyNumberFormat="0" applyAlignment="0" applyProtection="0"/>
    <xf numFmtId="0" fontId="103" fillId="35" borderId="14" applyNumberFormat="0" applyAlignment="0" applyProtection="0"/>
    <xf numFmtId="0" fontId="103" fillId="41" borderId="14" applyNumberFormat="0" applyAlignment="0" applyProtection="0"/>
    <xf numFmtId="0" fontId="103" fillId="41" borderId="14" applyNumberFormat="0" applyAlignment="0" applyProtection="0"/>
    <xf numFmtId="0" fontId="103" fillId="41" borderId="14" applyNumberFormat="0" applyAlignment="0" applyProtection="0"/>
    <xf numFmtId="0" fontId="103" fillId="41" borderId="14" applyNumberFormat="0" applyAlignment="0" applyProtection="0"/>
    <xf numFmtId="0" fontId="103" fillId="41" borderId="14" applyNumberFormat="0" applyAlignment="0" applyProtection="0"/>
    <xf numFmtId="0" fontId="104" fillId="0" borderId="0">
      <alignment horizontal="right" vertical="top"/>
    </xf>
    <xf numFmtId="0" fontId="105" fillId="0" borderId="0">
      <alignment horizontal="justify" vertical="top" wrapText="1"/>
    </xf>
    <xf numFmtId="0" fontId="104" fillId="0" borderId="0">
      <alignment horizontal="left"/>
    </xf>
    <xf numFmtId="4" fontId="105" fillId="0" borderId="0">
      <alignment horizontal="right"/>
    </xf>
    <xf numFmtId="0" fontId="105" fillId="0" borderId="0">
      <alignment horizontal="right"/>
    </xf>
    <xf numFmtId="4" fontId="105" fillId="0" borderId="0">
      <alignment horizontal="right" wrapText="1"/>
    </xf>
    <xf numFmtId="0" fontId="105" fillId="0" borderId="0">
      <alignment horizontal="right"/>
    </xf>
    <xf numFmtId="169" fontId="106" fillId="0" borderId="0" applyFill="0" applyBorder="0" applyAlignment="0"/>
    <xf numFmtId="170" fontId="106" fillId="0" borderId="0" applyFill="0" applyBorder="0" applyAlignment="0"/>
    <xf numFmtId="169" fontId="106" fillId="0" borderId="0" applyFill="0" applyBorder="0" applyAlignment="0"/>
    <xf numFmtId="174" fontId="106" fillId="0" borderId="0" applyFill="0" applyBorder="0" applyAlignment="0"/>
    <xf numFmtId="170" fontId="106" fillId="0" borderId="0" applyFill="0" applyBorder="0" applyAlignment="0"/>
    <xf numFmtId="0" fontId="107" fillId="0" borderId="31" applyNumberFormat="0" applyFill="0" applyAlignment="0" applyProtection="0"/>
    <xf numFmtId="0" fontId="107" fillId="0" borderId="31"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0" fontId="108" fillId="0" borderId="18" applyNumberFormat="0" applyFill="0" applyAlignment="0" applyProtection="0"/>
    <xf numFmtId="178" fontId="70" fillId="0" borderId="0" applyFont="0" applyFill="0" applyBorder="0" applyAlignment="0" applyProtection="0"/>
    <xf numFmtId="179" fontId="70" fillId="0" borderId="0" applyFont="0" applyFill="0" applyBorder="0" applyAlignment="0" applyProtection="0"/>
    <xf numFmtId="0" fontId="109" fillId="66" borderId="0" applyNumberFormat="0" applyBorder="0" applyAlignment="0" applyProtection="0"/>
    <xf numFmtId="0" fontId="109" fillId="41"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0" fontId="110" fillId="66" borderId="0" applyNumberFormat="0" applyBorder="0" applyAlignment="0" applyProtection="0"/>
    <xf numFmtId="180" fontId="1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9" fillId="0" borderId="0"/>
    <xf numFmtId="0" fontId="19" fillId="0" borderId="0"/>
    <xf numFmtId="0" fontId="19" fillId="0" borderId="0"/>
    <xf numFmtId="0" fontId="12"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0" fontId="12" fillId="0" borderId="0"/>
    <xf numFmtId="0" fontId="20" fillId="0" borderId="0"/>
    <xf numFmtId="0" fontId="12" fillId="0" borderId="0"/>
    <xf numFmtId="0" fontId="12" fillId="0" borderId="0"/>
    <xf numFmtId="0" fontId="20" fillId="0" borderId="0"/>
    <xf numFmtId="0" fontId="12" fillId="0" borderId="0"/>
    <xf numFmtId="0" fontId="12" fillId="0" borderId="0"/>
    <xf numFmtId="0" fontId="12" fillId="0" borderId="0"/>
    <xf numFmtId="0" fontId="12" fillId="0" borderId="0"/>
    <xf numFmtId="0" fontId="20" fillId="0" borderId="0"/>
    <xf numFmtId="0" fontId="12" fillId="0" borderId="0"/>
    <xf numFmtId="0" fontId="12" fillId="0" borderId="0"/>
    <xf numFmtId="0" fontId="20" fillId="0" borderId="0"/>
    <xf numFmtId="164" fontId="112" fillId="0" borderId="0" applyFill="0" applyBorder="0" applyAlignment="0" applyProtection="0"/>
    <xf numFmtId="164" fontId="112" fillId="0" borderId="0" applyFill="0" applyBorder="0" applyAlignment="0" applyProtection="0"/>
    <xf numFmtId="164" fontId="112" fillId="0" borderId="0" applyFill="0" applyBorder="0" applyAlignment="0" applyProtection="0"/>
    <xf numFmtId="164" fontId="112" fillId="0" borderId="0" applyFill="0" applyBorder="0" applyAlignment="0" applyProtection="0"/>
    <xf numFmtId="164" fontId="112" fillId="0" borderId="0" applyFill="0" applyBorder="0" applyAlignment="0" applyProtection="0"/>
    <xf numFmtId="164" fontId="112" fillId="0" borderId="0" applyFill="0" applyBorder="0" applyAlignment="0" applyProtection="0"/>
    <xf numFmtId="164" fontId="112" fillId="0" borderId="0" applyFill="0" applyBorder="0" applyAlignment="0" applyProtection="0"/>
    <xf numFmtId="164" fontId="112" fillId="0" borderId="0" applyFill="0" applyBorder="0" applyAlignment="0" applyProtection="0"/>
    <xf numFmtId="0" fontId="66" fillId="0" borderId="0"/>
    <xf numFmtId="0" fontId="12" fillId="0" borderId="0"/>
    <xf numFmtId="0" fontId="113" fillId="0" borderId="0"/>
    <xf numFmtId="0" fontId="20" fillId="0" borderId="0"/>
    <xf numFmtId="0" fontId="113" fillId="0" borderId="0"/>
    <xf numFmtId="0" fontId="20" fillId="0" borderId="0"/>
    <xf numFmtId="0" fontId="113" fillId="0" borderId="0"/>
    <xf numFmtId="0" fontId="113" fillId="0" borderId="0"/>
    <xf numFmtId="0" fontId="20" fillId="0" borderId="0"/>
    <xf numFmtId="0" fontId="113" fillId="0" borderId="0"/>
    <xf numFmtId="0" fontId="113" fillId="0" borderId="0"/>
    <xf numFmtId="0" fontId="113" fillId="0" borderId="0"/>
    <xf numFmtId="0" fontId="113" fillId="0" borderId="0"/>
    <xf numFmtId="0" fontId="20" fillId="0" borderId="0"/>
    <xf numFmtId="0" fontId="113" fillId="0" borderId="0"/>
    <xf numFmtId="0" fontId="113" fillId="0" borderId="0"/>
    <xf numFmtId="0" fontId="20" fillId="0" borderId="0"/>
    <xf numFmtId="0" fontId="20" fillId="0" borderId="0"/>
    <xf numFmtId="0" fontId="20" fillId="0" borderId="0"/>
    <xf numFmtId="0" fontId="20" fillId="0" borderId="0"/>
    <xf numFmtId="0" fontId="20" fillId="0" borderId="0"/>
    <xf numFmtId="0" fontId="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 fontId="71" fillId="0" borderId="0">
      <alignment horizontal="justify" vertical="justify"/>
    </xf>
    <xf numFmtId="4" fontId="72" fillId="0" borderId="0">
      <alignment horizontal="justify"/>
    </xf>
    <xf numFmtId="0" fontId="20" fillId="0" borderId="0"/>
    <xf numFmtId="0" fontId="12" fillId="0" borderId="0"/>
    <xf numFmtId="0" fontId="20" fillId="0" borderId="0"/>
    <xf numFmtId="0" fontId="12" fillId="0" borderId="0"/>
    <xf numFmtId="0" fontId="114" fillId="32" borderId="13" applyNumberFormat="0" applyFont="0" applyAlignment="0" applyProtection="0"/>
    <xf numFmtId="0" fontId="20" fillId="34"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2" fillId="32" borderId="13" applyNumberFormat="0" applyFont="0" applyAlignment="0" applyProtection="0"/>
    <xf numFmtId="0" fontId="115" fillId="61" borderId="17" applyNumberFormat="0" applyAlignment="0" applyProtection="0"/>
    <xf numFmtId="0" fontId="115" fillId="6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0" fontId="115" fillId="42" borderId="17" applyNumberFormat="0" applyAlignment="0" applyProtection="0"/>
    <xf numFmtId="173" fontId="12" fillId="0" borderId="0" applyFont="0" applyFill="0" applyBorder="0" applyAlignment="0" applyProtection="0"/>
    <xf numFmtId="181" fontId="12" fillId="0" borderId="0" applyFont="0" applyFill="0" applyBorder="0" applyAlignment="0" applyProtection="0"/>
    <xf numFmtId="10" fontId="12" fillId="0" borderId="0" applyFont="0" applyFill="0" applyBorder="0" applyAlignment="0" applyProtection="0"/>
    <xf numFmtId="169" fontId="116" fillId="0" borderId="0" applyFill="0" applyBorder="0" applyAlignment="0"/>
    <xf numFmtId="170" fontId="116" fillId="0" borderId="0" applyFill="0" applyBorder="0" applyAlignment="0"/>
    <xf numFmtId="169" fontId="116" fillId="0" borderId="0" applyFill="0" applyBorder="0" applyAlignment="0"/>
    <xf numFmtId="174" fontId="116" fillId="0" borderId="0" applyFill="0" applyBorder="0" applyAlignment="0"/>
    <xf numFmtId="170" fontId="116" fillId="0" borderId="0" applyFill="0" applyBorder="0" applyAlignment="0"/>
    <xf numFmtId="0" fontId="117" fillId="0" borderId="0"/>
    <xf numFmtId="0" fontId="118" fillId="0" borderId="0"/>
    <xf numFmtId="49" fontId="18" fillId="0" borderId="0" applyFill="0" applyBorder="0" applyAlignment="0"/>
    <xf numFmtId="182" fontId="18" fillId="0" borderId="0" applyFill="0" applyBorder="0" applyAlignment="0"/>
    <xf numFmtId="183" fontId="18" fillId="0" borderId="0" applyFill="0" applyBorder="0" applyAlignment="0"/>
    <xf numFmtId="0" fontId="119" fillId="0" borderId="0" applyNumberFormat="0" applyFill="0" applyBorder="0" applyAlignment="0" applyProtection="0"/>
    <xf numFmtId="0" fontId="120"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21" fillId="0" borderId="32" applyNumberFormat="0" applyFill="0" applyAlignment="0" applyProtection="0"/>
    <xf numFmtId="0" fontId="121" fillId="0" borderId="33"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0" fontId="121" fillId="0" borderId="21" applyNumberFormat="0" applyFill="0" applyAlignment="0" applyProtection="0"/>
    <xf numFmtId="184" fontId="12" fillId="0" borderId="0" applyFont="0" applyFill="0" applyBorder="0" applyAlignment="0" applyProtection="0"/>
    <xf numFmtId="185" fontId="12" fillId="0" borderId="0" applyFon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2" fillId="0" borderId="0"/>
    <xf numFmtId="0" fontId="12" fillId="0" borderId="0" applyNumberFormat="0" applyFont="0" applyFill="0" applyAlignment="0" applyProtection="0"/>
    <xf numFmtId="0" fontId="12" fillId="0" borderId="0" applyNumberFormat="0" applyFont="0" applyFill="0" applyAlignment="0" applyProtection="0"/>
    <xf numFmtId="0" fontId="12" fillId="0" borderId="0"/>
    <xf numFmtId="43" fontId="1" fillId="0" borderId="0" applyFont="0" applyFill="0" applyBorder="0" applyAlignment="0" applyProtection="0"/>
    <xf numFmtId="0" fontId="12" fillId="0" borderId="0"/>
    <xf numFmtId="0" fontId="1" fillId="0" borderId="0"/>
    <xf numFmtId="43" fontId="12" fillId="0" borderId="0" applyFont="0" applyFill="0" applyBorder="0" applyAlignment="0" applyProtection="0"/>
    <xf numFmtId="0" fontId="12" fillId="0" borderId="0" applyNumberFormat="0" applyFont="0" applyFill="0" applyAlignment="0" applyProtection="0"/>
    <xf numFmtId="0" fontId="12" fillId="0" borderId="0"/>
    <xf numFmtId="0" fontId="12" fillId="0" borderId="0"/>
    <xf numFmtId="0" fontId="12" fillId="0" borderId="0"/>
    <xf numFmtId="0" fontId="42" fillId="22" borderId="35" applyNumberFormat="0" applyAlignment="0" applyProtection="0"/>
    <xf numFmtId="0" fontId="12" fillId="0" borderId="0"/>
    <xf numFmtId="0" fontId="12" fillId="0" borderId="0" applyNumberFormat="0" applyFont="0" applyFill="0" applyAlignment="0" applyProtection="0"/>
    <xf numFmtId="0" fontId="12" fillId="0" borderId="0"/>
    <xf numFmtId="0" fontId="12" fillId="17" borderId="34" applyNumberFormat="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41" fillId="22" borderId="36" applyNumberFormat="0" applyAlignment="0" applyProtection="0"/>
    <xf numFmtId="0" fontId="42" fillId="22" borderId="35" applyNumberFormat="0" applyAlignment="0" applyProtection="0"/>
    <xf numFmtId="44" fontId="12"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0" fontId="12" fillId="0" borderId="0"/>
    <xf numFmtId="0" fontId="1" fillId="0" borderId="0"/>
    <xf numFmtId="0" fontId="22" fillId="0" borderId="0"/>
    <xf numFmtId="0" fontId="56" fillId="0" borderId="0"/>
    <xf numFmtId="0" fontId="12" fillId="0" borderId="0"/>
    <xf numFmtId="0" fontId="53" fillId="0" borderId="37" applyNumberFormat="0" applyFill="0" applyAlignment="0" applyProtection="0"/>
    <xf numFmtId="0" fontId="54" fillId="8" borderId="35" applyNumberFormat="0" applyAlignment="0" applyProtection="0"/>
    <xf numFmtId="0" fontId="12" fillId="0" borderId="0" applyNumberFormat="0" applyFont="0" applyFill="0" applyAlignment="0" applyProtection="0"/>
    <xf numFmtId="0" fontId="12" fillId="0" borderId="0"/>
    <xf numFmtId="0" fontId="12" fillId="0" borderId="0"/>
    <xf numFmtId="0" fontId="12" fillId="0" borderId="0"/>
    <xf numFmtId="0" fontId="12" fillId="0" borderId="0" applyNumberFormat="0" applyFont="0" applyFill="0" applyAlignment="0" applyProtection="0"/>
    <xf numFmtId="43" fontId="12" fillId="0" borderId="0" applyFont="0" applyFill="0" applyBorder="0" applyAlignment="0" applyProtection="0"/>
    <xf numFmtId="44" fontId="12" fillId="0" borderId="0" applyFont="0" applyFill="0" applyBorder="0" applyAlignment="0" applyProtection="0"/>
    <xf numFmtId="0" fontId="12" fillId="0" borderId="0" applyNumberFormat="0" applyFont="0" applyFill="0" applyAlignment="0" applyProtection="0"/>
    <xf numFmtId="0" fontId="1" fillId="0" borderId="0"/>
    <xf numFmtId="43" fontId="1" fillId="0" borderId="0" applyFont="0" applyFill="0" applyBorder="0" applyAlignment="0" applyProtection="0"/>
    <xf numFmtId="0" fontId="12" fillId="0" borderId="0"/>
    <xf numFmtId="0" fontId="54" fillId="8" borderId="35" applyNumberFormat="0" applyAlignment="0" applyProtection="0"/>
    <xf numFmtId="0" fontId="53" fillId="0" borderId="37" applyNumberFormat="0" applyFill="0" applyAlignment="0" applyProtection="0"/>
    <xf numFmtId="0" fontId="12" fillId="0" borderId="0"/>
    <xf numFmtId="0" fontId="12" fillId="0" borderId="0"/>
    <xf numFmtId="0" fontId="12" fillId="17" borderId="34" applyNumberFormat="0" applyAlignment="0" applyProtection="0"/>
    <xf numFmtId="0" fontId="42" fillId="22" borderId="35" applyNumberFormat="0" applyAlignment="0" applyProtection="0"/>
    <xf numFmtId="0" fontId="41" fillId="22" borderId="36" applyNumberFormat="0" applyAlignment="0" applyProtection="0"/>
    <xf numFmtId="0" fontId="41" fillId="22" borderId="36" applyNumberFormat="0" applyAlignment="0" applyProtection="0"/>
    <xf numFmtId="0" fontId="41" fillId="22" borderId="36" applyNumberFormat="0" applyAlignment="0" applyProtection="0"/>
    <xf numFmtId="0" fontId="42" fillId="22" borderId="35" applyNumberFormat="0" applyAlignment="0" applyProtection="0"/>
    <xf numFmtId="0" fontId="12" fillId="17" borderId="34" applyNumberFormat="0" applyAlignment="0" applyProtection="0"/>
    <xf numFmtId="0" fontId="1" fillId="0" borderId="0"/>
    <xf numFmtId="0" fontId="12" fillId="0" borderId="0"/>
    <xf numFmtId="0" fontId="12" fillId="0" borderId="0"/>
    <xf numFmtId="0" fontId="12" fillId="0" borderId="0"/>
    <xf numFmtId="0" fontId="1" fillId="0" borderId="0"/>
    <xf numFmtId="0" fontId="53" fillId="0" borderId="37" applyNumberFormat="0" applyFill="0" applyAlignment="0" applyProtection="0"/>
    <xf numFmtId="0" fontId="54" fillId="8" borderId="35" applyNumberFormat="0" applyAlignment="0" applyProtection="0"/>
    <xf numFmtId="0" fontId="12" fillId="0" borderId="0"/>
    <xf numFmtId="43" fontId="1" fillId="0" borderId="0" applyFont="0" applyFill="0" applyBorder="0" applyAlignment="0" applyProtection="0"/>
    <xf numFmtId="0" fontId="1" fillId="0" borderId="0"/>
    <xf numFmtId="0" fontId="12" fillId="0" borderId="0"/>
    <xf numFmtId="43" fontId="12" fillId="0" borderId="0" applyFont="0" applyFill="0" applyBorder="0" applyAlignment="0" applyProtection="0"/>
    <xf numFmtId="0" fontId="12" fillId="0" borderId="0"/>
    <xf numFmtId="9"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applyNumberFormat="0" applyFont="0" applyFill="0" applyAlignment="0" applyProtection="0"/>
    <xf numFmtId="0" fontId="12" fillId="0" borderId="0" applyNumberFormat="0" applyFont="0" applyFill="0" applyAlignment="0" applyProtection="0"/>
    <xf numFmtId="0" fontId="12" fillId="0" borderId="0" applyNumberFormat="0" applyFont="0" applyFill="0" applyAlignment="0" applyProtection="0"/>
    <xf numFmtId="0" fontId="12" fillId="0" borderId="0"/>
    <xf numFmtId="0" fontId="12" fillId="0" borderId="0"/>
    <xf numFmtId="0" fontId="12" fillId="0" borderId="0"/>
    <xf numFmtId="0" fontId="1" fillId="0" borderId="0"/>
    <xf numFmtId="0" fontId="12" fillId="0" borderId="0"/>
    <xf numFmtId="0" fontId="12" fillId="0" borderId="0"/>
    <xf numFmtId="0" fontId="12" fillId="0" borderId="0" applyNumberFormat="0" applyFont="0" applyFill="0" applyAlignment="0" applyProtection="0"/>
    <xf numFmtId="43" fontId="12" fillId="0" borderId="0" applyFont="0" applyFill="0" applyBorder="0" applyAlignment="0" applyProtection="0"/>
    <xf numFmtId="0" fontId="12" fillId="0" borderId="0"/>
    <xf numFmtId="0" fontId="54" fillId="8" borderId="35" applyNumberForma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2" fillId="0" borderId="0"/>
    <xf numFmtId="0" fontId="12" fillId="0" borderId="0"/>
    <xf numFmtId="0" fontId="1" fillId="0" borderId="0"/>
    <xf numFmtId="43" fontId="1" fillId="0" borderId="0" applyFont="0" applyFill="0" applyBorder="0" applyAlignment="0" applyProtection="0"/>
    <xf numFmtId="0" fontId="1" fillId="0" borderId="0"/>
    <xf numFmtId="0" fontId="12"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53" fillId="0" borderId="37" applyNumberFormat="0" applyFill="0" applyAlignment="0" applyProtection="0"/>
    <xf numFmtId="43" fontId="1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2" fillId="0" borderId="0"/>
    <xf numFmtId="9"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applyNumberFormat="0" applyFont="0" applyFill="0" applyAlignment="0" applyProtection="0"/>
    <xf numFmtId="0" fontId="12" fillId="0" borderId="0" applyNumberFormat="0" applyFont="0" applyFill="0" applyAlignment="0" applyProtection="0"/>
    <xf numFmtId="0" fontId="12" fillId="17" borderId="34" applyNumberFormat="0" applyAlignment="0" applyProtection="0"/>
    <xf numFmtId="0" fontId="12" fillId="0" borderId="0"/>
    <xf numFmtId="0" fontId="12" fillId="0" borderId="0"/>
    <xf numFmtId="0" fontId="1" fillId="0" borderId="0"/>
    <xf numFmtId="0" fontId="12" fillId="0" borderId="0"/>
    <xf numFmtId="0" fontId="12" fillId="0" borderId="0"/>
    <xf numFmtId="0" fontId="12" fillId="0" borderId="0" applyNumberFormat="0" applyFont="0" applyFill="0" applyAlignment="0" applyProtection="0"/>
    <xf numFmtId="0" fontId="12"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2" fillId="0" borderId="0" applyNumberFormat="0" applyFont="0" applyFill="0" applyAlignment="0" applyProtection="0"/>
    <xf numFmtId="0" fontId="12" fillId="0" borderId="0"/>
    <xf numFmtId="0" fontId="1" fillId="0" borderId="0"/>
    <xf numFmtId="43" fontId="1" fillId="0" borderId="0" applyFont="0" applyFill="0" applyBorder="0" applyAlignment="0" applyProtection="0"/>
    <xf numFmtId="0" fontId="1" fillId="0" borderId="0"/>
    <xf numFmtId="0" fontId="12" fillId="0" borderId="0"/>
    <xf numFmtId="0" fontId="12"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4" fontId="1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cellStyleXfs>
  <cellXfs count="271">
    <xf numFmtId="0" fontId="0" fillId="0" borderId="0" xfId="0"/>
    <xf numFmtId="0" fontId="0" fillId="0" borderId="0" xfId="0" applyBorder="1"/>
    <xf numFmtId="0" fontId="16" fillId="0" borderId="2" xfId="13" applyFont="1" applyFill="1" applyBorder="1" applyAlignment="1">
      <alignment horizontal="center" wrapText="1"/>
    </xf>
    <xf numFmtId="0" fontId="16" fillId="0" borderId="2" xfId="13" applyFont="1" applyFill="1" applyBorder="1" applyAlignment="1">
      <alignment vertical="top" wrapText="1"/>
    </xf>
    <xf numFmtId="4" fontId="18" fillId="0" borderId="2" xfId="13" applyNumberFormat="1" applyFont="1" applyFill="1" applyBorder="1" applyAlignment="1">
      <alignment horizontal="right" wrapText="1"/>
    </xf>
    <xf numFmtId="4" fontId="19" fillId="0" borderId="2" xfId="13" applyNumberFormat="1" applyFont="1" applyFill="1" applyBorder="1" applyAlignment="1">
      <alignment horizontal="right" wrapText="1"/>
    </xf>
    <xf numFmtId="0" fontId="33" fillId="0" borderId="0" xfId="39" applyFont="1"/>
    <xf numFmtId="0" fontId="12" fillId="0" borderId="0" xfId="39"/>
    <xf numFmtId="0" fontId="34" fillId="0" borderId="0" xfId="39" applyFont="1"/>
    <xf numFmtId="4" fontId="16" fillId="0" borderId="2" xfId="38" applyNumberFormat="1" applyFont="1" applyFill="1" applyBorder="1" applyAlignment="1">
      <alignment horizontal="right" wrapText="1"/>
    </xf>
    <xf numFmtId="4" fontId="16" fillId="0" borderId="2" xfId="13" applyNumberFormat="1" applyFont="1" applyFill="1" applyBorder="1" applyAlignment="1">
      <alignment horizontal="right" wrapText="1"/>
    </xf>
    <xf numFmtId="0" fontId="14" fillId="0" borderId="3" xfId="0" applyFont="1" applyBorder="1" applyAlignment="1">
      <alignment horizontal="justify" vertical="top" wrapText="1"/>
    </xf>
    <xf numFmtId="49" fontId="12" fillId="0" borderId="2" xfId="78" applyNumberFormat="1" applyFont="1" applyFill="1" applyBorder="1" applyAlignment="1">
      <alignment horizontal="center"/>
    </xf>
    <xf numFmtId="49" fontId="14" fillId="0" borderId="2" xfId="78" applyNumberFormat="1" applyFont="1" applyFill="1" applyBorder="1" applyAlignment="1">
      <alignment horizontal="center"/>
    </xf>
    <xf numFmtId="49" fontId="61" fillId="0" borderId="2" xfId="39" applyNumberFormat="1" applyFont="1" applyFill="1" applyBorder="1" applyAlignment="1">
      <alignment horizontal="center" wrapText="1"/>
    </xf>
    <xf numFmtId="0" fontId="37" fillId="0" borderId="2" xfId="39" applyFont="1" applyFill="1" applyBorder="1" applyAlignment="1">
      <alignment horizontal="justify" vertical="top" wrapText="1"/>
    </xf>
    <xf numFmtId="0" fontId="24" fillId="0" borderId="2" xfId="39" applyFont="1" applyFill="1" applyBorder="1" applyAlignment="1">
      <alignment horizontal="justify" vertical="top" wrapText="1"/>
    </xf>
    <xf numFmtId="49" fontId="61" fillId="0" borderId="2" xfId="39" applyNumberFormat="1" applyFont="1" applyFill="1" applyBorder="1" applyAlignment="1">
      <alignment horizontal="justify" vertical="top" wrapText="1"/>
    </xf>
    <xf numFmtId="49" fontId="60" fillId="0" borderId="2" xfId="39" applyNumberFormat="1" applyFont="1" applyFill="1" applyBorder="1" applyAlignment="1">
      <alignment horizontal="justify" vertical="top" wrapText="1"/>
    </xf>
    <xf numFmtId="0" fontId="0" fillId="0" borderId="2" xfId="0" applyBorder="1"/>
    <xf numFmtId="0" fontId="36" fillId="0" borderId="2" xfId="39" applyFont="1" applyFill="1" applyBorder="1" applyAlignment="1">
      <alignment horizontal="justify" vertical="top" wrapText="1"/>
    </xf>
    <xf numFmtId="0" fontId="18" fillId="0" borderId="2" xfId="39" applyFont="1" applyFill="1" applyBorder="1" applyAlignment="1">
      <alignment horizontal="justify" vertical="top" wrapText="1"/>
    </xf>
    <xf numFmtId="0" fontId="18" fillId="0" borderId="2" xfId="39" applyFont="1" applyFill="1" applyBorder="1" applyAlignment="1">
      <alignment horizontal="center" wrapText="1"/>
    </xf>
    <xf numFmtId="0" fontId="18" fillId="0" borderId="2" xfId="39" applyFont="1" applyFill="1" applyBorder="1" applyAlignment="1">
      <alignment horizontal="left" vertical="top" wrapText="1"/>
    </xf>
    <xf numFmtId="0" fontId="14" fillId="0" borderId="2" xfId="39" applyFont="1" applyFill="1" applyBorder="1" applyAlignment="1">
      <alignment horizontal="justify" vertical="top"/>
    </xf>
    <xf numFmtId="9" fontId="12" fillId="0" borderId="2" xfId="39" applyNumberFormat="1" applyFill="1" applyBorder="1" applyAlignment="1">
      <alignment horizontal="justify" vertical="top" wrapText="1"/>
    </xf>
    <xf numFmtId="49" fontId="18" fillId="0" borderId="2" xfId="39" applyNumberFormat="1" applyFont="1" applyFill="1" applyBorder="1" applyAlignment="1">
      <alignment horizontal="justify" vertical="top"/>
    </xf>
    <xf numFmtId="0" fontId="18" fillId="0" borderId="2" xfId="39" applyFont="1" applyFill="1" applyBorder="1" applyAlignment="1">
      <alignment vertical="center" wrapText="1"/>
    </xf>
    <xf numFmtId="0" fontId="12" fillId="0" borderId="2" xfId="79" applyFont="1" applyFill="1" applyBorder="1" applyAlignment="1">
      <alignment horizontal="justify" vertical="top" wrapText="1"/>
    </xf>
    <xf numFmtId="4" fontId="12" fillId="0" borderId="2" xfId="79" applyNumberFormat="1" applyFont="1" applyFill="1" applyBorder="1" applyAlignment="1">
      <alignment horizontal="center"/>
    </xf>
    <xf numFmtId="4" fontId="12" fillId="0" borderId="2" xfId="79" applyNumberFormat="1" applyFont="1" applyFill="1" applyBorder="1" applyAlignment="1">
      <alignment horizontal="right"/>
    </xf>
    <xf numFmtId="2" fontId="12" fillId="0" borderId="2" xfId="79" applyNumberFormat="1" applyFont="1" applyFill="1" applyBorder="1" applyAlignment="1">
      <alignment horizontal="right"/>
    </xf>
    <xf numFmtId="1" fontId="19" fillId="0" borderId="2" xfId="79" applyNumberFormat="1" applyFont="1" applyFill="1" applyBorder="1" applyAlignment="1">
      <alignment horizontal="right" wrapText="1"/>
    </xf>
    <xf numFmtId="0" fontId="18" fillId="0" borderId="2" xfId="39" applyFont="1" applyFill="1" applyBorder="1" applyAlignment="1">
      <alignment horizontal="justify" vertical="top"/>
    </xf>
    <xf numFmtId="0" fontId="18" fillId="0" borderId="2" xfId="39" applyFont="1" applyFill="1" applyBorder="1" applyAlignment="1">
      <alignment horizontal="center" vertical="top" wrapText="1"/>
    </xf>
    <xf numFmtId="4" fontId="12" fillId="0" borderId="2" xfId="39" applyNumberFormat="1" applyFont="1" applyFill="1" applyBorder="1" applyAlignment="1" applyProtection="1">
      <alignment horizontal="right" wrapText="1"/>
      <protection locked="0"/>
    </xf>
    <xf numFmtId="0" fontId="36" fillId="0" borderId="2" xfId="0" applyFont="1" applyFill="1" applyBorder="1" applyAlignment="1">
      <alignment horizontal="justify" vertical="top" wrapText="1"/>
    </xf>
    <xf numFmtId="0" fontId="36" fillId="0" borderId="2" xfId="0" applyFont="1" applyFill="1" applyBorder="1" applyAlignment="1">
      <alignment horizontal="center" wrapText="1"/>
    </xf>
    <xf numFmtId="4" fontId="36" fillId="0" borderId="2" xfId="0" applyNumberFormat="1" applyFont="1" applyFill="1" applyBorder="1" applyAlignment="1">
      <alignment horizontal="right" wrapText="1"/>
    </xf>
    <xf numFmtId="4" fontId="36" fillId="0" borderId="2" xfId="0" applyNumberFormat="1" applyFont="1" applyFill="1" applyBorder="1" applyAlignment="1" applyProtection="1">
      <alignment horizontal="right" wrapText="1"/>
      <protection locked="0"/>
    </xf>
    <xf numFmtId="0" fontId="14" fillId="0" borderId="2" xfId="0" applyFont="1" applyBorder="1" applyAlignment="1">
      <alignment horizontal="justify" vertical="top" wrapText="1"/>
    </xf>
    <xf numFmtId="0" fontId="20" fillId="0" borderId="2" xfId="0" applyFont="1" applyFill="1" applyBorder="1" applyAlignment="1">
      <alignment horizontal="center"/>
    </xf>
    <xf numFmtId="4" fontId="20" fillId="0" borderId="2" xfId="0" applyNumberFormat="1" applyFont="1" applyFill="1" applyBorder="1" applyAlignment="1">
      <alignment horizontal="right"/>
    </xf>
    <xf numFmtId="4" fontId="20" fillId="0" borderId="2" xfId="0" applyNumberFormat="1" applyFont="1" applyFill="1" applyBorder="1" applyAlignment="1" applyProtection="1">
      <alignment horizontal="right"/>
      <protection locked="0"/>
    </xf>
    <xf numFmtId="0" fontId="20" fillId="0" borderId="2" xfId="0" applyFont="1" applyFill="1" applyBorder="1" applyAlignment="1">
      <alignment horizontal="justify" vertical="top" wrapText="1"/>
    </xf>
    <xf numFmtId="0" fontId="12" fillId="0" borderId="0" xfId="0" applyFont="1" applyBorder="1"/>
    <xf numFmtId="0" fontId="12" fillId="0" borderId="2" xfId="39" applyFont="1" applyFill="1" applyBorder="1" applyAlignment="1">
      <alignment horizontal="justify" vertical="top" wrapText="1"/>
    </xf>
    <xf numFmtId="0" fontId="12" fillId="0" borderId="2" xfId="39" applyFont="1" applyFill="1" applyBorder="1" applyAlignment="1">
      <alignment horizontal="center" wrapText="1"/>
    </xf>
    <xf numFmtId="4" fontId="12" fillId="0" borderId="2" xfId="39" applyNumberFormat="1" applyFont="1" applyFill="1" applyBorder="1" applyAlignment="1">
      <alignment horizontal="right" wrapText="1"/>
    </xf>
    <xf numFmtId="0" fontId="12" fillId="0" borderId="0" xfId="79" applyFont="1" applyFill="1" applyBorder="1" applyAlignment="1">
      <alignment horizontal="justify" vertical="top" wrapText="1"/>
    </xf>
    <xf numFmtId="0" fontId="32" fillId="0" borderId="2" xfId="39" applyFont="1" applyFill="1" applyBorder="1" applyAlignment="1">
      <alignment vertical="center" wrapText="1"/>
    </xf>
    <xf numFmtId="0" fontId="32" fillId="0" borderId="2" xfId="39" applyFont="1" applyFill="1" applyBorder="1" applyAlignment="1">
      <alignment horizontal="justify" vertical="top" wrapText="1"/>
    </xf>
    <xf numFmtId="0" fontId="32" fillId="0" borderId="2" xfId="39" applyFont="1" applyFill="1" applyBorder="1" applyAlignment="1">
      <alignment horizontal="center" wrapText="1"/>
    </xf>
    <xf numFmtId="4" fontId="32" fillId="0" borderId="2" xfId="39" applyNumberFormat="1" applyFont="1" applyFill="1" applyBorder="1" applyAlignment="1">
      <alignment horizontal="right" wrapText="1"/>
    </xf>
    <xf numFmtId="49" fontId="14" fillId="0" borderId="2" xfId="39" applyNumberFormat="1" applyFont="1" applyFill="1" applyBorder="1" applyAlignment="1">
      <alignment horizontal="justify" vertical="top" wrapText="1"/>
    </xf>
    <xf numFmtId="0" fontId="12" fillId="0" borderId="2" xfId="39" applyFont="1" applyFill="1" applyBorder="1" applyAlignment="1">
      <alignment vertical="center" wrapText="1"/>
    </xf>
    <xf numFmtId="0" fontId="0" fillId="0" borderId="11" xfId="0" applyBorder="1"/>
    <xf numFmtId="0" fontId="12" fillId="0" borderId="2" xfId="0" applyFont="1" applyFill="1" applyBorder="1"/>
    <xf numFmtId="4" fontId="19" fillId="0" borderId="2" xfId="108" applyNumberFormat="1" applyFont="1" applyFill="1" applyBorder="1" applyAlignment="1">
      <alignment horizontal="right" wrapText="1"/>
    </xf>
    <xf numFmtId="0" fontId="0" fillId="0" borderId="0" xfId="0" applyBorder="1"/>
    <xf numFmtId="0" fontId="14" fillId="0" borderId="2" xfId="2" applyFont="1" applyFill="1" applyBorder="1" applyAlignment="1">
      <alignment horizontal="left" vertical="center" wrapText="1"/>
    </xf>
    <xf numFmtId="0" fontId="14" fillId="0" borderId="3" xfId="2" applyFont="1" applyFill="1" applyBorder="1" applyAlignment="1">
      <alignment horizontal="left" vertical="center" wrapText="1"/>
    </xf>
    <xf numFmtId="49" fontId="18" fillId="0" borderId="2" xfId="39" applyNumberFormat="1" applyFont="1" applyFill="1" applyBorder="1" applyAlignment="1">
      <alignment horizontal="justify" vertical="top" wrapText="1"/>
    </xf>
    <xf numFmtId="0" fontId="12" fillId="2" borderId="0" xfId="39" applyFill="1"/>
    <xf numFmtId="0" fontId="34" fillId="2" borderId="0" xfId="39" applyFont="1" applyFill="1"/>
    <xf numFmtId="0" fontId="12" fillId="0" borderId="0" xfId="39"/>
    <xf numFmtId="0" fontId="34" fillId="0" borderId="0" xfId="39" applyFont="1"/>
    <xf numFmtId="49" fontId="12" fillId="0" borderId="2" xfId="1" applyNumberFormat="1" applyFont="1" applyFill="1" applyBorder="1" applyAlignment="1">
      <alignment horizontal="right" vertical="top" wrapText="1"/>
    </xf>
    <xf numFmtId="1" fontId="12" fillId="0" borderId="2" xfId="131" applyNumberFormat="1" applyFont="1" applyFill="1" applyBorder="1" applyAlignment="1">
      <alignment horizontal="right"/>
    </xf>
    <xf numFmtId="0" fontId="12" fillId="0" borderId="2" xfId="132" applyFont="1" applyFill="1" applyBorder="1" applyAlignment="1">
      <alignment horizontal="justify" vertical="top" wrapText="1"/>
    </xf>
    <xf numFmtId="0" fontId="0" fillId="0" borderId="0" xfId="0"/>
    <xf numFmtId="0" fontId="0" fillId="0" borderId="0" xfId="0" applyBorder="1"/>
    <xf numFmtId="4" fontId="12" fillId="0" borderId="2" xfId="131" applyNumberFormat="1" applyFont="1" applyFill="1" applyBorder="1" applyAlignment="1">
      <alignment horizontal="center"/>
    </xf>
    <xf numFmtId="0" fontId="0" fillId="0" borderId="24" xfId="0" applyBorder="1"/>
    <xf numFmtId="0" fontId="22" fillId="0" borderId="0" xfId="0" applyFont="1" applyBorder="1" applyAlignment="1">
      <alignment wrapText="1"/>
    </xf>
    <xf numFmtId="0" fontId="0" fillId="0" borderId="0" xfId="0" applyAlignment="1">
      <alignment vertical="center"/>
    </xf>
    <xf numFmtId="0" fontId="13" fillId="0" borderId="0" xfId="0" applyFont="1" applyFill="1" applyBorder="1" applyAlignment="1">
      <alignment vertical="center" wrapText="1"/>
    </xf>
    <xf numFmtId="0" fontId="0" fillId="0" borderId="7" xfId="0" applyBorder="1"/>
    <xf numFmtId="0" fontId="0" fillId="0" borderId="8" xfId="0" applyBorder="1"/>
    <xf numFmtId="0" fontId="78" fillId="0" borderId="7" xfId="0" applyFont="1" applyBorder="1" applyAlignment="1">
      <alignment horizontal="center" vertical="center" wrapText="1"/>
    </xf>
    <xf numFmtId="0" fontId="78" fillId="0" borderId="0" xfId="0" applyFont="1" applyBorder="1" applyAlignment="1">
      <alignment horizontal="center" vertical="center" wrapText="1"/>
    </xf>
    <xf numFmtId="0" fontId="78" fillId="0" borderId="8" xfId="0" applyFont="1" applyBorder="1" applyAlignment="1">
      <alignment horizontal="center" vertical="center" wrapText="1"/>
    </xf>
    <xf numFmtId="0" fontId="12" fillId="0" borderId="7" xfId="0" applyFont="1" applyBorder="1" applyAlignment="1">
      <alignment horizontal="center"/>
    </xf>
    <xf numFmtId="4" fontId="0" fillId="0" borderId="11" xfId="0" applyNumberFormat="1" applyBorder="1"/>
    <xf numFmtId="0" fontId="0" fillId="0" borderId="7" xfId="0" applyBorder="1" applyAlignment="1">
      <alignment vertical="center"/>
    </xf>
    <xf numFmtId="0" fontId="14" fillId="0" borderId="0" xfId="0" applyFont="1" applyBorder="1" applyAlignment="1">
      <alignment vertical="center"/>
    </xf>
    <xf numFmtId="4" fontId="13" fillId="0" borderId="11" xfId="0" applyNumberFormat="1" applyFont="1" applyBorder="1" applyAlignment="1">
      <alignment vertical="center"/>
    </xf>
    <xf numFmtId="0" fontId="22" fillId="0" borderId="0" xfId="0" applyFont="1" applyBorder="1"/>
    <xf numFmtId="0" fontId="0" fillId="0" borderId="9" xfId="0" applyBorder="1"/>
    <xf numFmtId="0" fontId="12" fillId="0" borderId="2" xfId="39" applyFont="1" applyFill="1" applyBorder="1" applyAlignment="1">
      <alignment horizontal="left" vertical="top" wrapText="1"/>
    </xf>
    <xf numFmtId="0" fontId="14" fillId="0" borderId="2" xfId="0" applyFont="1" applyFill="1" applyBorder="1" applyAlignment="1">
      <alignment horizontal="justify" vertical="top" wrapText="1"/>
    </xf>
    <xf numFmtId="0" fontId="12" fillId="0" borderId="2" xfId="39" applyFill="1" applyBorder="1"/>
    <xf numFmtId="0" fontId="0" fillId="25" borderId="0" xfId="0" applyFill="1" applyBorder="1"/>
    <xf numFmtId="0" fontId="14" fillId="0" borderId="2" xfId="39" applyFont="1" applyFill="1" applyBorder="1" applyAlignment="1">
      <alignment vertical="top" wrapText="1"/>
    </xf>
    <xf numFmtId="0" fontId="12" fillId="0" borderId="2" xfId="39" applyFill="1" applyBorder="1" applyAlignment="1">
      <alignment vertical="top" wrapText="1"/>
    </xf>
    <xf numFmtId="0" fontId="12" fillId="0" borderId="2" xfId="39" applyFill="1" applyBorder="1" applyAlignment="1">
      <alignment horizontal="justify" vertical="top"/>
    </xf>
    <xf numFmtId="49" fontId="14" fillId="0" borderId="2" xfId="78" applyNumberFormat="1" applyFont="1" applyFill="1" applyBorder="1" applyAlignment="1">
      <alignment horizontal="justify" vertical="top"/>
    </xf>
    <xf numFmtId="0" fontId="12" fillId="0" borderId="2" xfId="39" applyNumberFormat="1" applyFont="1" applyFill="1" applyBorder="1" applyAlignment="1">
      <alignment horizontal="justify" vertical="top" wrapText="1"/>
    </xf>
    <xf numFmtId="0" fontId="12" fillId="0" borderId="2" xfId="39" applyNumberFormat="1" applyFill="1" applyBorder="1" applyAlignment="1">
      <alignment horizontal="justify" vertical="top" wrapText="1"/>
    </xf>
    <xf numFmtId="0" fontId="14" fillId="0" borderId="2" xfId="77" applyFont="1" applyFill="1" applyBorder="1" applyAlignment="1">
      <alignment horizontal="justify" vertical="top" wrapText="1"/>
    </xf>
    <xf numFmtId="0" fontId="12" fillId="0" borderId="2" xfId="39" applyFill="1" applyBorder="1" applyAlignment="1">
      <alignment horizontal="left" vertical="top" wrapText="1"/>
    </xf>
    <xf numFmtId="0" fontId="18" fillId="0" borderId="2" xfId="39" applyFont="1" applyFill="1" applyBorder="1" applyAlignment="1" applyProtection="1">
      <alignment vertical="center" wrapText="1"/>
      <protection locked="0"/>
    </xf>
    <xf numFmtId="0" fontId="12" fillId="0" borderId="2" xfId="0" applyFont="1" applyFill="1" applyBorder="1" applyAlignment="1">
      <alignment horizontal="center" wrapText="1"/>
    </xf>
    <xf numFmtId="0" fontId="0" fillId="0" borderId="2" xfId="0" applyFill="1" applyBorder="1" applyAlignment="1">
      <alignment horizontal="justify" vertical="top"/>
    </xf>
    <xf numFmtId="0" fontId="12" fillId="0" borderId="2" xfId="0" applyFont="1" applyFill="1" applyBorder="1" applyAlignment="1">
      <alignment horizontal="justify" vertical="top" wrapText="1"/>
    </xf>
    <xf numFmtId="0" fontId="0" fillId="0" borderId="2" xfId="0" applyFill="1" applyBorder="1" applyAlignment="1">
      <alignment horizontal="justify" vertical="top" wrapText="1"/>
    </xf>
    <xf numFmtId="0" fontId="0" fillId="0" borderId="2" xfId="0" applyFont="1" applyFill="1" applyBorder="1" applyAlignment="1">
      <alignment horizontal="justify" vertical="top" wrapText="1"/>
    </xf>
    <xf numFmtId="0" fontId="18" fillId="0" borderId="2" xfId="0" applyFont="1" applyFill="1" applyBorder="1" applyAlignment="1">
      <alignment horizontal="left" wrapText="1"/>
    </xf>
    <xf numFmtId="0" fontId="18" fillId="0" borderId="2" xfId="0" applyFont="1" applyFill="1" applyBorder="1" applyAlignment="1">
      <alignment horizontal="right" vertical="top" wrapText="1"/>
    </xf>
    <xf numFmtId="0" fontId="0" fillId="0" borderId="2" xfId="0" applyFont="1" applyFill="1" applyBorder="1" applyAlignment="1">
      <alignment horizontal="justify" vertical="top"/>
    </xf>
    <xf numFmtId="4" fontId="18" fillId="0" borderId="2" xfId="0" applyNumberFormat="1" applyFont="1" applyFill="1" applyBorder="1" applyAlignment="1" applyProtection="1">
      <alignment horizontal="right" wrapText="1"/>
      <protection locked="0"/>
    </xf>
    <xf numFmtId="4" fontId="18" fillId="0" borderId="2" xfId="0" applyNumberFormat="1" applyFont="1" applyFill="1" applyBorder="1" applyAlignment="1">
      <alignment horizontal="right" wrapText="1"/>
    </xf>
    <xf numFmtId="0" fontId="18" fillId="0" borderId="2" xfId="0" applyFont="1" applyFill="1" applyBorder="1" applyAlignment="1">
      <alignment horizontal="center" wrapText="1"/>
    </xf>
    <xf numFmtId="0" fontId="55" fillId="0" borderId="2" xfId="39" applyFont="1" applyFill="1" applyBorder="1" applyAlignment="1">
      <alignment horizontal="justify" vertical="top" wrapText="1"/>
    </xf>
    <xf numFmtId="4" fontId="24" fillId="0" borderId="2" xfId="37" applyNumberFormat="1" applyFont="1" applyFill="1" applyBorder="1" applyAlignment="1">
      <alignment horizontal="right" wrapText="1"/>
    </xf>
    <xf numFmtId="4" fontId="24" fillId="0" borderId="2" xfId="2" applyNumberFormat="1" applyFont="1" applyFill="1" applyBorder="1" applyAlignment="1">
      <alignment horizontal="right" wrapText="1"/>
    </xf>
    <xf numFmtId="0" fontId="24" fillId="0" borderId="2" xfId="2" applyFont="1" applyFill="1" applyBorder="1" applyAlignment="1">
      <alignment horizontal="center" wrapText="1"/>
    </xf>
    <xf numFmtId="0" fontId="24" fillId="0" borderId="2" xfId="2" applyFont="1" applyFill="1" applyBorder="1" applyAlignment="1">
      <alignment vertical="top" wrapText="1"/>
    </xf>
    <xf numFmtId="0" fontId="36" fillId="0" borderId="2" xfId="39" applyFont="1" applyFill="1" applyBorder="1" applyAlignment="1">
      <alignment vertical="top" wrapText="1"/>
    </xf>
    <xf numFmtId="0" fontId="14" fillId="0" borderId="2" xfId="39" applyFont="1" applyFill="1" applyBorder="1"/>
    <xf numFmtId="0" fontId="12" fillId="0" borderId="2" xfId="39" applyFill="1" applyBorder="1" applyAlignment="1">
      <alignment horizontal="justify" vertical="top" wrapText="1"/>
    </xf>
    <xf numFmtId="0" fontId="14" fillId="0" borderId="2" xfId="39" applyFont="1" applyFill="1" applyBorder="1" applyAlignment="1">
      <alignment horizontal="justify" vertical="top" wrapText="1"/>
    </xf>
    <xf numFmtId="0" fontId="12" fillId="0" borderId="2" xfId="39" applyFont="1" applyFill="1" applyBorder="1" applyAlignment="1">
      <alignment horizontal="justify" vertical="top"/>
    </xf>
    <xf numFmtId="4" fontId="18" fillId="0" borderId="2" xfId="39" applyNumberFormat="1" applyFont="1" applyFill="1" applyBorder="1" applyAlignment="1" applyProtection="1">
      <alignment horizontal="right" wrapText="1"/>
      <protection locked="0"/>
    </xf>
    <xf numFmtId="49" fontId="14" fillId="0" borderId="2" xfId="13" applyNumberFormat="1" applyFont="1" applyFill="1" applyBorder="1" applyAlignment="1">
      <alignment vertical="top" wrapText="1"/>
    </xf>
    <xf numFmtId="4" fontId="12" fillId="0" borderId="2" xfId="39" applyNumberFormat="1" applyFont="1" applyFill="1" applyBorder="1" applyAlignment="1">
      <alignment vertical="top" wrapText="1"/>
    </xf>
    <xf numFmtId="4" fontId="12" fillId="0" borderId="2" xfId="39" applyNumberFormat="1" applyFont="1" applyFill="1" applyBorder="1" applyAlignment="1">
      <alignment wrapText="1"/>
    </xf>
    <xf numFmtId="0" fontId="12" fillId="0" borderId="2" xfId="39" applyFont="1" applyFill="1" applyBorder="1" applyAlignment="1">
      <alignment horizontal="center" vertical="top" wrapText="1"/>
    </xf>
    <xf numFmtId="0" fontId="14" fillId="0" borderId="2" xfId="39" applyFont="1" applyFill="1" applyBorder="1" applyAlignment="1">
      <alignment horizontal="left" vertical="top" wrapText="1"/>
    </xf>
    <xf numFmtId="4" fontId="62" fillId="0" borderId="2" xfId="39" applyNumberFormat="1" applyFont="1" applyFill="1" applyBorder="1" applyAlignment="1">
      <alignment horizontal="right" wrapText="1"/>
    </xf>
    <xf numFmtId="4" fontId="36" fillId="0" borderId="2" xfId="39" applyNumberFormat="1" applyFont="1" applyFill="1" applyBorder="1" applyAlignment="1">
      <alignment horizontal="right" wrapText="1"/>
    </xf>
    <xf numFmtId="4" fontId="36" fillId="0" borderId="2" xfId="39" applyNumberFormat="1" applyFont="1" applyFill="1" applyBorder="1" applyAlignment="1" applyProtection="1">
      <alignment horizontal="right" wrapText="1"/>
      <protection locked="0"/>
    </xf>
    <xf numFmtId="4" fontId="63" fillId="0" borderId="2" xfId="39" applyNumberFormat="1" applyFont="1" applyFill="1" applyBorder="1" applyAlignment="1">
      <alignment horizontal="right" wrapText="1"/>
    </xf>
    <xf numFmtId="0" fontId="36" fillId="0" borderId="2" xfId="39" applyFont="1" applyFill="1" applyBorder="1" applyAlignment="1">
      <alignment horizontal="center" vertical="top" wrapText="1"/>
    </xf>
    <xf numFmtId="0" fontId="36" fillId="0" borderId="2" xfId="39" applyFont="1" applyFill="1" applyBorder="1" applyAlignment="1">
      <alignment horizontal="left" vertical="top" wrapText="1"/>
    </xf>
    <xf numFmtId="0" fontId="18" fillId="0" borderId="2" xfId="39" applyFont="1" applyFill="1" applyBorder="1" applyAlignment="1">
      <alignment horizontal="center" vertical="center" wrapText="1"/>
    </xf>
    <xf numFmtId="49" fontId="12" fillId="0" borderId="2" xfId="39" applyNumberFormat="1" applyFont="1" applyFill="1" applyBorder="1" applyAlignment="1">
      <alignment horizontal="justify" vertical="top" wrapText="1"/>
    </xf>
    <xf numFmtId="0" fontId="12" fillId="0" borderId="2" xfId="39" applyFont="1" applyFill="1" applyBorder="1"/>
    <xf numFmtId="0" fontId="12" fillId="0" borderId="2" xfId="39" applyFont="1" applyFill="1" applyBorder="1" applyAlignment="1">
      <alignment horizontal="center" vertical="center" wrapText="1"/>
    </xf>
    <xf numFmtId="4" fontId="18" fillId="0" borderId="2" xfId="204" applyNumberFormat="1" applyFont="1" applyFill="1" applyBorder="1" applyAlignment="1" applyProtection="1">
      <alignment horizontal="right" wrapText="1"/>
      <protection locked="0"/>
    </xf>
    <xf numFmtId="0" fontId="12" fillId="0" borderId="2" xfId="204" applyFont="1" applyFill="1" applyBorder="1" applyAlignment="1">
      <alignment horizontal="justify" vertical="top"/>
    </xf>
    <xf numFmtId="49" fontId="23" fillId="0" borderId="2" xfId="214" applyNumberFormat="1" applyFont="1" applyFill="1" applyBorder="1" applyAlignment="1">
      <alignment vertical="top" wrapText="1"/>
    </xf>
    <xf numFmtId="0" fontId="12" fillId="0" borderId="2" xfId="204" applyFill="1" applyBorder="1"/>
    <xf numFmtId="4" fontId="18" fillId="0" borderId="2" xfId="204" applyNumberFormat="1" applyFont="1" applyFill="1" applyBorder="1" applyAlignment="1" applyProtection="1">
      <alignment horizontal="right" vertical="center" wrapText="1"/>
      <protection locked="0"/>
    </xf>
    <xf numFmtId="4" fontId="18" fillId="0" borderId="2" xfId="205" applyNumberFormat="1" applyFont="1" applyFill="1" applyBorder="1"/>
    <xf numFmtId="4" fontId="12" fillId="0" borderId="2" xfId="204" applyNumberFormat="1" applyFont="1" applyFill="1" applyBorder="1" applyAlignment="1">
      <alignment horizontal="center"/>
    </xf>
    <xf numFmtId="0" fontId="14" fillId="0" borderId="2" xfId="204" applyFont="1" applyFill="1" applyBorder="1" applyAlignment="1">
      <alignment horizontal="justify" vertical="top"/>
    </xf>
    <xf numFmtId="4" fontId="18" fillId="0" borderId="5" xfId="39" applyNumberFormat="1" applyFont="1" applyFill="1" applyBorder="1" applyAlignment="1">
      <alignment horizontal="right" wrapText="1"/>
    </xf>
    <xf numFmtId="0" fontId="12" fillId="0" borderId="5" xfId="39" applyFill="1" applyBorder="1"/>
    <xf numFmtId="49" fontId="14" fillId="0" borderId="5" xfId="78" applyNumberFormat="1" applyFont="1" applyFill="1" applyBorder="1" applyAlignment="1">
      <alignment horizontal="center"/>
    </xf>
    <xf numFmtId="0" fontId="14" fillId="0" borderId="5" xfId="0" applyFont="1" applyFill="1" applyBorder="1" applyAlignment="1">
      <alignment horizontal="justify" vertical="top" wrapText="1"/>
    </xf>
    <xf numFmtId="4" fontId="18" fillId="0" borderId="2" xfId="39" applyNumberFormat="1" applyFont="1" applyFill="1" applyBorder="1" applyAlignment="1">
      <alignment vertical="center" wrapText="1"/>
    </xf>
    <xf numFmtId="4" fontId="18" fillId="0" borderId="2" xfId="39" applyNumberFormat="1" applyFont="1" applyFill="1" applyBorder="1" applyAlignment="1">
      <alignment vertical="top" wrapText="1"/>
    </xf>
    <xf numFmtId="4" fontId="12" fillId="0" borderId="2" xfId="39" applyNumberFormat="1" applyFont="1" applyFill="1" applyBorder="1" applyAlignment="1" applyProtection="1">
      <alignment horizontal="right" vertical="center" wrapText="1"/>
      <protection locked="0"/>
    </xf>
    <xf numFmtId="0" fontId="0" fillId="0" borderId="2" xfId="0" applyFill="1" applyBorder="1"/>
    <xf numFmtId="0" fontId="35" fillId="0" borderId="2" xfId="0" applyFont="1" applyFill="1" applyBorder="1" applyAlignment="1">
      <alignment horizontal="justify" vertical="top" wrapText="1"/>
    </xf>
    <xf numFmtId="0" fontId="32" fillId="0" borderId="2" xfId="39" applyFont="1" applyFill="1" applyBorder="1"/>
    <xf numFmtId="0" fontId="14" fillId="0" borderId="12" xfId="0" applyFont="1" applyFill="1" applyBorder="1" applyAlignment="1">
      <alignment horizontal="center" vertical="top" wrapText="1"/>
    </xf>
    <xf numFmtId="0" fontId="23" fillId="0" borderId="5" xfId="0" applyFont="1" applyBorder="1" applyAlignment="1">
      <alignment horizontal="center" vertical="top" wrapText="1"/>
    </xf>
    <xf numFmtId="0" fontId="12" fillId="0" borderId="2" xfId="0" applyFont="1" applyFill="1" applyBorder="1" applyAlignment="1">
      <alignment horizontal="justify" vertical="top"/>
    </xf>
    <xf numFmtId="0" fontId="12" fillId="0" borderId="0" xfId="108" applyBorder="1"/>
    <xf numFmtId="0" fontId="12" fillId="0" borderId="0" xfId="108"/>
    <xf numFmtId="0" fontId="82" fillId="0" borderId="0" xfId="108" applyFont="1"/>
    <xf numFmtId="0" fontId="13" fillId="0" borderId="0" xfId="108" applyFont="1" applyAlignment="1">
      <alignment horizontal="left" vertical="top"/>
    </xf>
    <xf numFmtId="0" fontId="21" fillId="0" borderId="0" xfId="108" applyFont="1"/>
    <xf numFmtId="0" fontId="71" fillId="0" borderId="0" xfId="108" applyFont="1"/>
    <xf numFmtId="0" fontId="13" fillId="0" borderId="0" xfId="108" applyFont="1"/>
    <xf numFmtId="0" fontId="71" fillId="0" borderId="0" xfId="108" applyFont="1" applyBorder="1" applyAlignment="1"/>
    <xf numFmtId="4" fontId="71" fillId="0" borderId="0" xfId="108" applyNumberFormat="1" applyFont="1"/>
    <xf numFmtId="0" fontId="71" fillId="0" borderId="0" xfId="108" applyFont="1" applyAlignment="1"/>
    <xf numFmtId="0" fontId="81" fillId="0" borderId="0" xfId="108" applyFont="1"/>
    <xf numFmtId="49" fontId="71" fillId="0" borderId="0" xfId="108" applyNumberFormat="1" applyFont="1" applyAlignment="1">
      <alignment horizontal="left"/>
    </xf>
    <xf numFmtId="0" fontId="71" fillId="0" borderId="0" xfId="108" applyFont="1" applyAlignment="1">
      <alignment horizontal="left"/>
    </xf>
    <xf numFmtId="0" fontId="12" fillId="0" borderId="0" xfId="108" applyFont="1"/>
    <xf numFmtId="0" fontId="18" fillId="0" borderId="0" xfId="108" applyFont="1"/>
    <xf numFmtId="4" fontId="71" fillId="0" borderId="0" xfId="108" applyNumberFormat="1" applyFont="1" applyAlignment="1">
      <alignment horizontal="left"/>
    </xf>
    <xf numFmtId="0" fontId="12" fillId="0" borderId="0" xfId="108" applyFont="1" applyAlignment="1">
      <alignment horizontal="left"/>
    </xf>
    <xf numFmtId="0" fontId="12" fillId="0" borderId="0" xfId="108" applyFont="1" applyAlignment="1"/>
    <xf numFmtId="0" fontId="38" fillId="0" borderId="0" xfId="108" applyFont="1"/>
    <xf numFmtId="4" fontId="12" fillId="0" borderId="2" xfId="39" applyNumberFormat="1" applyFont="1" applyFill="1" applyBorder="1" applyAlignment="1">
      <alignment horizontal="center" wrapText="1"/>
    </xf>
    <xf numFmtId="0" fontId="20" fillId="0" borderId="2" xfId="3684" applyFont="1" applyFill="1" applyBorder="1" applyAlignment="1">
      <alignment horizontal="center"/>
    </xf>
    <xf numFmtId="4" fontId="20" fillId="0" borderId="2" xfId="3684" applyNumberFormat="1" applyFont="1" applyFill="1" applyBorder="1" applyAlignment="1">
      <alignment horizontal="right"/>
    </xf>
    <xf numFmtId="0" fontId="20" fillId="0" borderId="2" xfId="3684" applyFont="1" applyFill="1" applyBorder="1" applyAlignment="1">
      <alignment horizontal="justify" vertical="top" wrapText="1"/>
    </xf>
    <xf numFmtId="0" fontId="20" fillId="0" borderId="2" xfId="39" applyFont="1" applyFill="1" applyBorder="1" applyAlignment="1">
      <alignment horizontal="justify" vertical="top" wrapText="1"/>
    </xf>
    <xf numFmtId="4" fontId="18" fillId="0" borderId="2" xfId="39" applyNumberFormat="1" applyFont="1" applyFill="1" applyBorder="1" applyAlignment="1">
      <alignment horizontal="right" wrapText="1"/>
    </xf>
    <xf numFmtId="0" fontId="20" fillId="0" borderId="2" xfId="39" applyFont="1" applyFill="1" applyBorder="1" applyAlignment="1">
      <alignment horizontal="left" vertical="top" wrapText="1"/>
    </xf>
    <xf numFmtId="4" fontId="122" fillId="0" borderId="2" xfId="39" applyNumberFormat="1" applyFont="1" applyFill="1" applyBorder="1" applyAlignment="1">
      <alignment horizontal="right"/>
    </xf>
    <xf numFmtId="4" fontId="20" fillId="0" borderId="2" xfId="39" applyNumberFormat="1" applyFont="1" applyFill="1" applyBorder="1" applyAlignment="1" applyProtection="1">
      <alignment horizontal="right"/>
      <protection locked="0"/>
    </xf>
    <xf numFmtId="4" fontId="12" fillId="0" borderId="2" xfId="39" applyNumberFormat="1" applyFont="1" applyFill="1" applyBorder="1" applyAlignment="1">
      <alignment horizontal="right"/>
    </xf>
    <xf numFmtId="0" fontId="20" fillId="0" borderId="2" xfId="39" applyFont="1" applyFill="1" applyBorder="1" applyAlignment="1">
      <alignment horizontal="left"/>
    </xf>
    <xf numFmtId="4" fontId="18" fillId="0" borderId="2" xfId="59" applyNumberFormat="1" applyFont="1" applyFill="1" applyBorder="1" applyAlignment="1" applyProtection="1"/>
    <xf numFmtId="0" fontId="20" fillId="0" borderId="2" xfId="3797" applyFont="1" applyFill="1" applyBorder="1" applyAlignment="1">
      <alignment horizontal="center"/>
    </xf>
    <xf numFmtId="4" fontId="20" fillId="0" borderId="2" xfId="3797" applyNumberFormat="1" applyFont="1" applyFill="1" applyBorder="1" applyAlignment="1">
      <alignment horizontal="right"/>
    </xf>
    <xf numFmtId="0" fontId="20" fillId="0" borderId="2" xfId="3797" applyFont="1" applyFill="1" applyBorder="1" applyAlignment="1">
      <alignment horizontal="justify" vertical="top" wrapText="1"/>
    </xf>
    <xf numFmtId="49" fontId="61" fillId="0" borderId="2" xfId="39" applyNumberFormat="1" applyFont="1" applyFill="1" applyBorder="1" applyAlignment="1">
      <alignment horizontal="left" vertical="top" wrapText="1"/>
    </xf>
    <xf numFmtId="0" fontId="23" fillId="0" borderId="5" xfId="2" applyFont="1" applyFill="1" applyBorder="1" applyAlignment="1">
      <alignment horizontal="center" vertical="top" wrapText="1"/>
    </xf>
    <xf numFmtId="0" fontId="23" fillId="0" borderId="5" xfId="13" applyFont="1" applyFill="1" applyBorder="1" applyAlignment="1">
      <alignment horizontal="center" vertical="top" wrapText="1"/>
    </xf>
    <xf numFmtId="4" fontId="23" fillId="0" borderId="5" xfId="13" applyNumberFormat="1" applyFont="1" applyFill="1" applyBorder="1" applyAlignment="1">
      <alignment horizontal="center" vertical="top" wrapText="1"/>
    </xf>
    <xf numFmtId="4" fontId="12" fillId="0" borderId="2" xfId="39" applyNumberFormat="1" applyFill="1" applyBorder="1"/>
    <xf numFmtId="0" fontId="71" fillId="0" borderId="0" xfId="108" applyFont="1" applyBorder="1" applyAlignment="1"/>
    <xf numFmtId="4" fontId="12" fillId="0" borderId="2" xfId="0" applyNumberFormat="1" applyFont="1" applyFill="1" applyBorder="1" applyAlignment="1">
      <alignment horizontal="right" wrapText="1"/>
    </xf>
    <xf numFmtId="4" fontId="12" fillId="0" borderId="2" xfId="0" applyNumberFormat="1" applyFont="1" applyFill="1" applyBorder="1" applyAlignment="1" applyProtection="1">
      <alignment horizontal="right" wrapText="1"/>
      <protection locked="0"/>
    </xf>
    <xf numFmtId="0" fontId="14" fillId="0" borderId="2" xfId="3684" applyFont="1" applyFill="1" applyBorder="1" applyAlignment="1">
      <alignment horizontal="justify" vertical="top" wrapText="1"/>
    </xf>
    <xf numFmtId="0" fontId="12" fillId="0" borderId="2" xfId="3673" applyFill="1" applyBorder="1" applyAlignment="1">
      <alignment horizontal="center" wrapText="1"/>
    </xf>
    <xf numFmtId="4" fontId="12" fillId="0" borderId="2" xfId="152" applyNumberFormat="1" applyFill="1" applyBorder="1" applyAlignment="1">
      <alignment horizontal="center" wrapText="1"/>
    </xf>
    <xf numFmtId="0" fontId="123" fillId="0" borderId="2" xfId="3673" applyFont="1" applyFill="1" applyBorder="1" applyAlignment="1">
      <alignment horizontal="center" wrapText="1"/>
    </xf>
    <xf numFmtId="4" fontId="18" fillId="0" borderId="2" xfId="3684" applyNumberFormat="1" applyFont="1" applyFill="1" applyBorder="1" applyAlignment="1" applyProtection="1">
      <alignment horizontal="right" wrapText="1"/>
      <protection locked="0"/>
    </xf>
    <xf numFmtId="0" fontId="14" fillId="0" borderId="2" xfId="3797" applyFont="1" applyFill="1" applyBorder="1" applyAlignment="1">
      <alignment horizontal="justify" vertical="top" wrapText="1"/>
    </xf>
    <xf numFmtId="0" fontId="12" fillId="0" borderId="2" xfId="3701" applyFont="1" applyFill="1" applyBorder="1" applyAlignment="1">
      <alignment horizontal="center" wrapText="1"/>
    </xf>
    <xf numFmtId="4" fontId="12" fillId="0" borderId="2" xfId="152" applyNumberFormat="1" applyFont="1" applyFill="1" applyBorder="1" applyAlignment="1">
      <alignment horizontal="center" wrapText="1"/>
    </xf>
    <xf numFmtId="0" fontId="123" fillId="0" borderId="2" xfId="3701" applyFont="1" applyFill="1" applyBorder="1" applyAlignment="1">
      <alignment horizontal="center" wrapText="1"/>
    </xf>
    <xf numFmtId="4" fontId="18" fillId="0" borderId="2" xfId="3797" applyNumberFormat="1" applyFont="1" applyFill="1" applyBorder="1" applyAlignment="1" applyProtection="1">
      <alignment horizontal="right" wrapText="1"/>
      <protection locked="0"/>
    </xf>
    <xf numFmtId="0" fontId="12" fillId="0" borderId="2" xfId="212" applyFill="1" applyBorder="1" applyAlignment="1">
      <alignment horizontal="justify" vertical="top" wrapText="1"/>
    </xf>
    <xf numFmtId="0" fontId="18" fillId="0" borderId="2" xfId="212" applyFont="1" applyFill="1" applyBorder="1" applyAlignment="1">
      <alignment horizontal="left" vertical="top" wrapText="1"/>
    </xf>
    <xf numFmtId="0" fontId="12" fillId="0" borderId="2" xfId="212" applyFill="1" applyBorder="1" applyAlignment="1">
      <alignment horizontal="justify" vertical="top"/>
    </xf>
    <xf numFmtId="0" fontId="12" fillId="0" borderId="2" xfId="212" applyFont="1" applyFill="1" applyBorder="1" applyAlignment="1">
      <alignment horizontal="justify" vertical="top"/>
    </xf>
    <xf numFmtId="4" fontId="12" fillId="0" borderId="2" xfId="39" applyNumberFormat="1" applyFont="1" applyFill="1" applyBorder="1"/>
    <xf numFmtId="4" fontId="12" fillId="0" borderId="2" xfId="39" applyNumberFormat="1" applyFill="1" applyBorder="1" applyAlignment="1">
      <alignment horizontal="center"/>
    </xf>
    <xf numFmtId="4" fontId="12" fillId="0" borderId="2" xfId="59" applyNumberFormat="1" applyFont="1" applyFill="1" applyBorder="1"/>
    <xf numFmtId="4" fontId="12" fillId="0" borderId="2" xfId="3652" applyNumberFormat="1" applyFill="1" applyBorder="1" applyAlignment="1">
      <alignment wrapText="1"/>
    </xf>
    <xf numFmtId="4" fontId="32" fillId="0" borderId="2" xfId="39" applyNumberFormat="1" applyFont="1" applyFill="1" applyBorder="1" applyAlignment="1" applyProtection="1">
      <alignment horizontal="right" wrapText="1"/>
      <protection locked="0"/>
    </xf>
    <xf numFmtId="1" fontId="12" fillId="0" borderId="2" xfId="79" applyNumberFormat="1" applyFont="1" applyFill="1" applyBorder="1" applyAlignment="1">
      <alignment horizontal="right" wrapText="1"/>
    </xf>
    <xf numFmtId="0" fontId="18" fillId="0" borderId="0" xfId="198" applyFont="1" applyFill="1" applyBorder="1" applyAlignment="1">
      <alignment horizontal="left" vertical="top" wrapText="1"/>
    </xf>
    <xf numFmtId="0" fontId="12" fillId="0" borderId="2" xfId="132" applyFont="1" applyFill="1" applyBorder="1" applyAlignment="1">
      <alignment horizontal="left" vertical="top" wrapText="1"/>
    </xf>
    <xf numFmtId="0" fontId="12" fillId="0" borderId="2" xfId="132" applyFont="1" applyFill="1" applyBorder="1" applyAlignment="1">
      <alignment horizontal="center" vertical="top"/>
    </xf>
    <xf numFmtId="4" fontId="12" fillId="0" borderId="2" xfId="132" applyNumberFormat="1" applyFont="1" applyFill="1" applyBorder="1" applyAlignment="1">
      <alignment horizontal="right" vertical="top"/>
    </xf>
    <xf numFmtId="0" fontId="14" fillId="0" borderId="2" xfId="3724" applyFont="1" applyFill="1" applyBorder="1" applyAlignment="1">
      <alignment horizontal="justify" vertical="top" wrapText="1"/>
    </xf>
    <xf numFmtId="49" fontId="14" fillId="0" borderId="2" xfId="3734" applyNumberFormat="1" applyFont="1" applyFill="1" applyBorder="1" applyAlignment="1">
      <alignment vertical="top" wrapText="1"/>
    </xf>
    <xf numFmtId="0" fontId="12" fillId="0" borderId="2" xfId="3734" applyFont="1" applyFill="1" applyBorder="1" applyAlignment="1">
      <alignment horizontal="center" wrapText="1"/>
    </xf>
    <xf numFmtId="4" fontId="18" fillId="0" borderId="2" xfId="3734" applyNumberFormat="1" applyFont="1" applyFill="1" applyBorder="1" applyAlignment="1">
      <alignment horizontal="right" wrapText="1"/>
    </xf>
    <xf numFmtId="4" fontId="12" fillId="0" borderId="2" xfId="3734" applyNumberFormat="1" applyFont="1" applyFill="1" applyBorder="1" applyAlignment="1">
      <alignment horizontal="right" wrapText="1"/>
    </xf>
    <xf numFmtId="0" fontId="12" fillId="0" borderId="2" xfId="3724" applyFill="1" applyBorder="1"/>
    <xf numFmtId="0" fontId="12" fillId="0" borderId="0" xfId="3724" applyFill="1"/>
    <xf numFmtId="4" fontId="18" fillId="0" borderId="2" xfId="3724" applyNumberFormat="1" applyFont="1" applyFill="1" applyBorder="1" applyAlignment="1" applyProtection="1">
      <alignment horizontal="right" wrapText="1"/>
      <protection locked="0"/>
    </xf>
    <xf numFmtId="0" fontId="55" fillId="0" borderId="2" xfId="39" applyFont="1" applyFill="1" applyBorder="1" applyAlignment="1">
      <alignment horizontal="center" vertical="top" wrapText="1"/>
    </xf>
    <xf numFmtId="4" fontId="55" fillId="0" borderId="2" xfId="39" applyNumberFormat="1" applyFont="1" applyFill="1" applyBorder="1" applyAlignment="1">
      <alignment horizontal="right" wrapText="1"/>
    </xf>
    <xf numFmtId="4" fontId="55" fillId="0" borderId="2" xfId="39" applyNumberFormat="1" applyFont="1" applyFill="1" applyBorder="1" applyAlignment="1" applyProtection="1">
      <alignment horizontal="right" wrapText="1"/>
      <protection locked="0"/>
    </xf>
    <xf numFmtId="4" fontId="24" fillId="0" borderId="2" xfId="124" applyNumberFormat="1" applyFont="1" applyFill="1" applyBorder="1" applyAlignment="1">
      <alignment horizontal="right" wrapText="1"/>
    </xf>
    <xf numFmtId="4" fontId="24" fillId="0" borderId="2" xfId="3764" applyNumberFormat="1" applyFont="1" applyFill="1" applyBorder="1" applyAlignment="1">
      <alignment horizontal="right" wrapText="1"/>
    </xf>
    <xf numFmtId="0" fontId="77" fillId="0" borderId="23" xfId="0" applyFont="1" applyFill="1" applyBorder="1" applyAlignment="1">
      <alignment horizontal="left" vertical="center" wrapText="1"/>
    </xf>
    <xf numFmtId="0" fontId="77" fillId="0" borderId="22" xfId="0" applyFont="1" applyFill="1" applyBorder="1" applyAlignment="1">
      <alignment horizontal="left" vertical="center" wrapText="1"/>
    </xf>
    <xf numFmtId="0" fontId="14" fillId="0" borderId="2" xfId="0" applyFont="1" applyFill="1" applyBorder="1" applyAlignment="1">
      <alignment horizontal="justify" vertical="center" wrapText="1"/>
    </xf>
    <xf numFmtId="49" fontId="14" fillId="0" borderId="2" xfId="13" applyNumberFormat="1" applyFont="1" applyFill="1" applyBorder="1" applyAlignment="1">
      <alignment vertical="center" wrapText="1"/>
    </xf>
    <xf numFmtId="4" fontId="36" fillId="0" borderId="2" xfId="0" applyNumberFormat="1" applyFont="1" applyFill="1" applyBorder="1" applyAlignment="1">
      <alignment horizontal="right" vertical="center" wrapText="1"/>
    </xf>
    <xf numFmtId="0" fontId="0" fillId="0" borderId="0" xfId="0" applyBorder="1" applyAlignment="1">
      <alignment vertical="center"/>
    </xf>
    <xf numFmtId="4" fontId="14" fillId="0" borderId="2" xfId="13" applyNumberFormat="1" applyFont="1" applyFill="1" applyBorder="1" applyAlignment="1">
      <alignment horizontal="right" wrapText="1"/>
    </xf>
    <xf numFmtId="4" fontId="14" fillId="0" borderId="2" xfId="39" applyNumberFormat="1" applyFont="1" applyFill="1" applyBorder="1" applyAlignment="1">
      <alignment horizontal="right" wrapText="1"/>
    </xf>
    <xf numFmtId="0" fontId="12" fillId="0" borderId="0" xfId="108" applyFont="1"/>
    <xf numFmtId="0" fontId="12" fillId="0" borderId="0" xfId="108" applyBorder="1" applyAlignment="1"/>
    <xf numFmtId="0" fontId="12" fillId="0" borderId="0" xfId="108" applyFont="1" applyBorder="1" applyAlignment="1"/>
    <xf numFmtId="0" fontId="71" fillId="0" borderId="0" xfId="108" applyFont="1" applyBorder="1" applyAlignment="1">
      <alignment vertical="top" wrapText="1"/>
    </xf>
    <xf numFmtId="0" fontId="71" fillId="0" borderId="0" xfId="108" applyFont="1" applyBorder="1" applyAlignment="1">
      <alignment vertical="top"/>
    </xf>
    <xf numFmtId="0" fontId="71" fillId="0" borderId="0" xfId="108" applyFont="1" applyBorder="1" applyAlignment="1">
      <alignment wrapText="1"/>
    </xf>
    <xf numFmtId="0" fontId="71" fillId="0" borderId="0" xfId="108" applyFont="1" applyBorder="1" applyAlignment="1"/>
    <xf numFmtId="2" fontId="71" fillId="0" borderId="0" xfId="108" applyNumberFormat="1" applyFont="1" applyBorder="1" applyAlignment="1">
      <alignment wrapText="1"/>
    </xf>
    <xf numFmtId="0" fontId="83" fillId="22" borderId="0" xfId="108" applyFont="1" applyFill="1" applyBorder="1" applyAlignment="1">
      <alignment horizontal="center"/>
    </xf>
    <xf numFmtId="0" fontId="84" fillId="22" borderId="0" xfId="108" applyFont="1" applyFill="1" applyBorder="1" applyAlignment="1">
      <alignment horizontal="center" vertical="center" wrapText="1"/>
    </xf>
    <xf numFmtId="0" fontId="12" fillId="2" borderId="0" xfId="39" applyNumberFormat="1" applyFill="1" applyAlignment="1">
      <alignment horizontal="left" vertical="top" wrapText="1"/>
    </xf>
    <xf numFmtId="0" fontId="12" fillId="0" borderId="0" xfId="39" applyAlignment="1">
      <alignment wrapText="1"/>
    </xf>
    <xf numFmtId="0" fontId="0" fillId="0" borderId="0" xfId="0" applyAlignment="1"/>
    <xf numFmtId="0" fontId="0" fillId="0" borderId="0" xfId="0" applyAlignment="1">
      <alignment wrapText="1"/>
    </xf>
    <xf numFmtId="0" fontId="14" fillId="0" borderId="12" xfId="2" applyFont="1" applyFill="1" applyBorder="1" applyAlignment="1">
      <alignment horizontal="left" vertical="center" wrapText="1"/>
    </xf>
    <xf numFmtId="4" fontId="13" fillId="0" borderId="23" xfId="0" applyNumberFormat="1" applyFont="1" applyFill="1" applyBorder="1" applyAlignment="1">
      <alignment horizontal="right" vertical="center"/>
    </xf>
    <xf numFmtId="4" fontId="13" fillId="0" borderId="22" xfId="0" applyNumberFormat="1" applyFont="1" applyFill="1" applyBorder="1" applyAlignment="1">
      <alignment horizontal="right" vertical="center"/>
    </xf>
    <xf numFmtId="0" fontId="80" fillId="0" borderId="6" xfId="0" applyFont="1" applyBorder="1" applyAlignment="1">
      <alignment horizontal="center" vertical="center" wrapText="1"/>
    </xf>
    <xf numFmtId="0" fontId="80" fillId="0" borderId="25" xfId="0" applyFont="1" applyBorder="1" applyAlignment="1">
      <alignment horizontal="center" vertical="center" wrapText="1"/>
    </xf>
    <xf numFmtId="0" fontId="80" fillId="0" borderId="1" xfId="0" applyFont="1" applyBorder="1" applyAlignment="1">
      <alignment horizontal="center" vertical="center" wrapText="1"/>
    </xf>
    <xf numFmtId="0" fontId="22" fillId="0" borderId="0" xfId="0" applyFont="1" applyFill="1" applyBorder="1" applyAlignment="1">
      <alignment horizontal="left" wrapText="1"/>
    </xf>
    <xf numFmtId="0" fontId="22" fillId="0" borderId="8" xfId="0" applyFont="1" applyFill="1" applyBorder="1" applyAlignment="1">
      <alignment horizontal="left" wrapText="1"/>
    </xf>
    <xf numFmtId="0" fontId="0" fillId="0" borderId="11" xfId="0" applyBorder="1" applyAlignment="1">
      <alignment horizontal="right"/>
    </xf>
    <xf numFmtId="0" fontId="0" fillId="0" borderId="8" xfId="0" applyBorder="1" applyAlignment="1">
      <alignment horizontal="right"/>
    </xf>
  </cellXfs>
  <cellStyles count="3915">
    <cellStyle name="20% - Accent1 2" xfId="220"/>
    <cellStyle name="20% - Accent1 2 10" xfId="221"/>
    <cellStyle name="20% - Accent1 2 11" xfId="222"/>
    <cellStyle name="20% - Accent1 2 12" xfId="223"/>
    <cellStyle name="20% - Accent1 2 13" xfId="224"/>
    <cellStyle name="20% - Accent1 2 14" xfId="225"/>
    <cellStyle name="20% - Accent1 2 15" xfId="226"/>
    <cellStyle name="20% - Accent1 2 15 2" xfId="227"/>
    <cellStyle name="20% - Accent1 2 15 2 2" xfId="228"/>
    <cellStyle name="20% - Accent1 2 15 2 2 2" xfId="229"/>
    <cellStyle name="20% - Accent1 2 15 2 2 2 2" xfId="230"/>
    <cellStyle name="20% - Accent1 2 15 2 2 2 2 2" xfId="231"/>
    <cellStyle name="20% - Accent1 2 15 2 2 2 2 3" xfId="232"/>
    <cellStyle name="20% - Accent1 2 15 2 2 2 3" xfId="233"/>
    <cellStyle name="20% - Accent1 2 15 2 2 3" xfId="234"/>
    <cellStyle name="20% - Accent1 2 15 2 2 4" xfId="235"/>
    <cellStyle name="20% - Accent1 2 15 2 3" xfId="236"/>
    <cellStyle name="20% - Accent1 2 15 2 4" xfId="237"/>
    <cellStyle name="20% - Accent1 2 15 2 5" xfId="238"/>
    <cellStyle name="20% - Accent1 2 15 2 5 2" xfId="239"/>
    <cellStyle name="20% - Accent1 2 15 2 5 3" xfId="240"/>
    <cellStyle name="20% - Accent1 2 15 2 6" xfId="241"/>
    <cellStyle name="20% - Accent1 2 15 3" xfId="242"/>
    <cellStyle name="20% - Accent1 2 15 4" xfId="243"/>
    <cellStyle name="20% - Accent1 2 15 4 2" xfId="244"/>
    <cellStyle name="20% - Accent1 2 15 4 2 2" xfId="245"/>
    <cellStyle name="20% - Accent1 2 15 4 2 2 2" xfId="246"/>
    <cellStyle name="20% - Accent1 2 15 4 2 2 3" xfId="247"/>
    <cellStyle name="20% - Accent1 2 15 4 2 3" xfId="248"/>
    <cellStyle name="20% - Accent1 2 15 4 3" xfId="249"/>
    <cellStyle name="20% - Accent1 2 15 4 4" xfId="250"/>
    <cellStyle name="20% - Accent1 2 15 5" xfId="251"/>
    <cellStyle name="20% - Accent1 2 15 6" xfId="252"/>
    <cellStyle name="20% - Accent1 2 15 6 2" xfId="253"/>
    <cellStyle name="20% - Accent1 2 15 6 3" xfId="254"/>
    <cellStyle name="20% - Accent1 2 15 7" xfId="255"/>
    <cellStyle name="20% - Accent1 2 16" xfId="256"/>
    <cellStyle name="20% - Accent1 2 17" xfId="257"/>
    <cellStyle name="20% - Accent1 2 18" xfId="258"/>
    <cellStyle name="20% - Accent1 2 19" xfId="259"/>
    <cellStyle name="20% - Accent1 2 2" xfId="260"/>
    <cellStyle name="20% - Accent1 2 20" xfId="261"/>
    <cellStyle name="20% - Accent1 2 21" xfId="262"/>
    <cellStyle name="20% - Accent1 2 22" xfId="263"/>
    <cellStyle name="20% - Accent1 2 23" xfId="264"/>
    <cellStyle name="20% - Accent1 2 24" xfId="265"/>
    <cellStyle name="20% - Accent1 2 25" xfId="266"/>
    <cellStyle name="20% - Accent1 2 26" xfId="267"/>
    <cellStyle name="20% - Accent1 2 27" xfId="268"/>
    <cellStyle name="20% - Accent1 2 28" xfId="269"/>
    <cellStyle name="20% - Accent1 2 29" xfId="270"/>
    <cellStyle name="20% - Accent1 2 3" xfId="271"/>
    <cellStyle name="20% - Accent1 2 30" xfId="272"/>
    <cellStyle name="20% - Accent1 2 31" xfId="273"/>
    <cellStyle name="20% - Accent1 2 32" xfId="274"/>
    <cellStyle name="20% - Accent1 2 33" xfId="275"/>
    <cellStyle name="20% - Accent1 2 4" xfId="276"/>
    <cellStyle name="20% - Accent1 2 5" xfId="277"/>
    <cellStyle name="20% - Accent1 2 6" xfId="278"/>
    <cellStyle name="20% - Accent1 2 7" xfId="279"/>
    <cellStyle name="20% - Accent1 2 8" xfId="280"/>
    <cellStyle name="20% - Accent1 2 9" xfId="281"/>
    <cellStyle name="20% - Accent1 3" xfId="282"/>
    <cellStyle name="20% - Accent1 3 10" xfId="283"/>
    <cellStyle name="20% - Accent1 3 11" xfId="284"/>
    <cellStyle name="20% - Accent1 3 12" xfId="285"/>
    <cellStyle name="20% - Accent1 3 13" xfId="286"/>
    <cellStyle name="20% - Accent1 3 14" xfId="287"/>
    <cellStyle name="20% - Accent1 3 15" xfId="288"/>
    <cellStyle name="20% - Accent1 3 16" xfId="289"/>
    <cellStyle name="20% - Accent1 3 17" xfId="290"/>
    <cellStyle name="20% - Accent1 3 18" xfId="291"/>
    <cellStyle name="20% - Accent1 3 19" xfId="292"/>
    <cellStyle name="20% - Accent1 3 2" xfId="293"/>
    <cellStyle name="20% - Accent1 3 20" xfId="294"/>
    <cellStyle name="20% - Accent1 3 21" xfId="295"/>
    <cellStyle name="20% - Accent1 3 22" xfId="296"/>
    <cellStyle name="20% - Accent1 3 23" xfId="297"/>
    <cellStyle name="20% - Accent1 3 24" xfId="298"/>
    <cellStyle name="20% - Accent1 3 25" xfId="299"/>
    <cellStyle name="20% - Accent1 3 26" xfId="300"/>
    <cellStyle name="20% - Accent1 3 27" xfId="301"/>
    <cellStyle name="20% - Accent1 3 28" xfId="302"/>
    <cellStyle name="20% - Accent1 3 3" xfId="303"/>
    <cellStyle name="20% - Accent1 3 4" xfId="304"/>
    <cellStyle name="20% - Accent1 3 5" xfId="305"/>
    <cellStyle name="20% - Accent1 3 6" xfId="306"/>
    <cellStyle name="20% - Accent1 3 7" xfId="307"/>
    <cellStyle name="20% - Accent1 3 8" xfId="308"/>
    <cellStyle name="20% - Accent1 3 9" xfId="309"/>
    <cellStyle name="20% - Accent1 4" xfId="310"/>
    <cellStyle name="20% - Accent1 4 10" xfId="311"/>
    <cellStyle name="20% - Accent1 4 11" xfId="312"/>
    <cellStyle name="20% - Accent1 4 12" xfId="313"/>
    <cellStyle name="20% - Accent1 4 13" xfId="314"/>
    <cellStyle name="20% - Accent1 4 14" xfId="315"/>
    <cellStyle name="20% - Accent1 4 15" xfId="316"/>
    <cellStyle name="20% - Accent1 4 16" xfId="317"/>
    <cellStyle name="20% - Accent1 4 17" xfId="318"/>
    <cellStyle name="20% - Accent1 4 18" xfId="319"/>
    <cellStyle name="20% - Accent1 4 19" xfId="320"/>
    <cellStyle name="20% - Accent1 4 2" xfId="321"/>
    <cellStyle name="20% - Accent1 4 20" xfId="322"/>
    <cellStyle name="20% - Accent1 4 21" xfId="323"/>
    <cellStyle name="20% - Accent1 4 22" xfId="324"/>
    <cellStyle name="20% - Accent1 4 23" xfId="325"/>
    <cellStyle name="20% - Accent1 4 24" xfId="326"/>
    <cellStyle name="20% - Accent1 4 25" xfId="327"/>
    <cellStyle name="20% - Accent1 4 3" xfId="328"/>
    <cellStyle name="20% - Accent1 4 4" xfId="329"/>
    <cellStyle name="20% - Accent1 4 5" xfId="330"/>
    <cellStyle name="20% - Accent1 4 6" xfId="331"/>
    <cellStyle name="20% - Accent1 4 7" xfId="332"/>
    <cellStyle name="20% - Accent1 4 8" xfId="333"/>
    <cellStyle name="20% - Accent1 4 9" xfId="334"/>
    <cellStyle name="20% - Accent2 2" xfId="335"/>
    <cellStyle name="20% - Accent2 2 10" xfId="336"/>
    <cellStyle name="20% - Accent2 2 11" xfId="337"/>
    <cellStyle name="20% - Accent2 2 12" xfId="338"/>
    <cellStyle name="20% - Accent2 2 13" xfId="339"/>
    <cellStyle name="20% - Accent2 2 14" xfId="340"/>
    <cellStyle name="20% - Accent2 2 15" xfId="341"/>
    <cellStyle name="20% - Accent2 2 15 2" xfId="342"/>
    <cellStyle name="20% - Accent2 2 15 2 2" xfId="343"/>
    <cellStyle name="20% - Accent2 2 15 2 2 2" xfId="344"/>
    <cellStyle name="20% - Accent2 2 15 2 2 2 2" xfId="345"/>
    <cellStyle name="20% - Accent2 2 15 2 2 2 2 2" xfId="346"/>
    <cellStyle name="20% - Accent2 2 15 2 2 2 2 3" xfId="347"/>
    <cellStyle name="20% - Accent2 2 15 2 2 2 3" xfId="348"/>
    <cellStyle name="20% - Accent2 2 15 2 2 3" xfId="349"/>
    <cellStyle name="20% - Accent2 2 15 2 2 4" xfId="350"/>
    <cellStyle name="20% - Accent2 2 15 2 3" xfId="351"/>
    <cellStyle name="20% - Accent2 2 15 2 4" xfId="352"/>
    <cellStyle name="20% - Accent2 2 15 2 5" xfId="353"/>
    <cellStyle name="20% - Accent2 2 15 2 5 2" xfId="354"/>
    <cellStyle name="20% - Accent2 2 15 2 5 3" xfId="355"/>
    <cellStyle name="20% - Accent2 2 15 2 6" xfId="356"/>
    <cellStyle name="20% - Accent2 2 15 3" xfId="357"/>
    <cellStyle name="20% - Accent2 2 15 4" xfId="358"/>
    <cellStyle name="20% - Accent2 2 15 4 2" xfId="359"/>
    <cellStyle name="20% - Accent2 2 15 4 2 2" xfId="360"/>
    <cellStyle name="20% - Accent2 2 15 4 2 2 2" xfId="361"/>
    <cellStyle name="20% - Accent2 2 15 4 2 2 3" xfId="362"/>
    <cellStyle name="20% - Accent2 2 15 4 2 3" xfId="363"/>
    <cellStyle name="20% - Accent2 2 15 4 3" xfId="364"/>
    <cellStyle name="20% - Accent2 2 15 4 4" xfId="365"/>
    <cellStyle name="20% - Accent2 2 15 5" xfId="366"/>
    <cellStyle name="20% - Accent2 2 15 6" xfId="367"/>
    <cellStyle name="20% - Accent2 2 15 6 2" xfId="368"/>
    <cellStyle name="20% - Accent2 2 15 6 3" xfId="369"/>
    <cellStyle name="20% - Accent2 2 15 7" xfId="370"/>
    <cellStyle name="20% - Accent2 2 16" xfId="371"/>
    <cellStyle name="20% - Accent2 2 17" xfId="372"/>
    <cellStyle name="20% - Accent2 2 18" xfId="373"/>
    <cellStyle name="20% - Accent2 2 19" xfId="374"/>
    <cellStyle name="20% - Accent2 2 2" xfId="375"/>
    <cellStyle name="20% - Accent2 2 20" xfId="376"/>
    <cellStyle name="20% - Accent2 2 21" xfId="377"/>
    <cellStyle name="20% - Accent2 2 22" xfId="378"/>
    <cellStyle name="20% - Accent2 2 23" xfId="379"/>
    <cellStyle name="20% - Accent2 2 24" xfId="380"/>
    <cellStyle name="20% - Accent2 2 25" xfId="381"/>
    <cellStyle name="20% - Accent2 2 26" xfId="382"/>
    <cellStyle name="20% - Accent2 2 27" xfId="383"/>
    <cellStyle name="20% - Accent2 2 28" xfId="384"/>
    <cellStyle name="20% - Accent2 2 29" xfId="385"/>
    <cellStyle name="20% - Accent2 2 3" xfId="386"/>
    <cellStyle name="20% - Accent2 2 30" xfId="387"/>
    <cellStyle name="20% - Accent2 2 31" xfId="388"/>
    <cellStyle name="20% - Accent2 2 32" xfId="389"/>
    <cellStyle name="20% - Accent2 2 33" xfId="390"/>
    <cellStyle name="20% - Accent2 2 4" xfId="391"/>
    <cellStyle name="20% - Accent2 2 5" xfId="392"/>
    <cellStyle name="20% - Accent2 2 6" xfId="393"/>
    <cellStyle name="20% - Accent2 2 7" xfId="394"/>
    <cellStyle name="20% - Accent2 2 8" xfId="395"/>
    <cellStyle name="20% - Accent2 2 9" xfId="396"/>
    <cellStyle name="20% - Accent2 3" xfId="397"/>
    <cellStyle name="20% - Accent2 3 10" xfId="398"/>
    <cellStyle name="20% - Accent2 3 11" xfId="399"/>
    <cellStyle name="20% - Accent2 3 12" xfId="400"/>
    <cellStyle name="20% - Accent2 3 13" xfId="401"/>
    <cellStyle name="20% - Accent2 3 14" xfId="402"/>
    <cellStyle name="20% - Accent2 3 15" xfId="403"/>
    <cellStyle name="20% - Accent2 3 16" xfId="404"/>
    <cellStyle name="20% - Accent2 3 17" xfId="405"/>
    <cellStyle name="20% - Accent2 3 18" xfId="406"/>
    <cellStyle name="20% - Accent2 3 19" xfId="407"/>
    <cellStyle name="20% - Accent2 3 2" xfId="408"/>
    <cellStyle name="20% - Accent2 3 20" xfId="409"/>
    <cellStyle name="20% - Accent2 3 21" xfId="410"/>
    <cellStyle name="20% - Accent2 3 22" xfId="411"/>
    <cellStyle name="20% - Accent2 3 23" xfId="412"/>
    <cellStyle name="20% - Accent2 3 24" xfId="413"/>
    <cellStyle name="20% - Accent2 3 25" xfId="414"/>
    <cellStyle name="20% - Accent2 3 26" xfId="415"/>
    <cellStyle name="20% - Accent2 3 27" xfId="416"/>
    <cellStyle name="20% - Accent2 3 28" xfId="417"/>
    <cellStyle name="20% - Accent2 3 3" xfId="418"/>
    <cellStyle name="20% - Accent2 3 4" xfId="419"/>
    <cellStyle name="20% - Accent2 3 5" xfId="420"/>
    <cellStyle name="20% - Accent2 3 6" xfId="421"/>
    <cellStyle name="20% - Accent2 3 7" xfId="422"/>
    <cellStyle name="20% - Accent2 3 8" xfId="423"/>
    <cellStyle name="20% - Accent2 3 9" xfId="424"/>
    <cellStyle name="20% - Accent2 4" xfId="425"/>
    <cellStyle name="20% - Accent2 4 10" xfId="426"/>
    <cellStyle name="20% - Accent2 4 11" xfId="427"/>
    <cellStyle name="20% - Accent2 4 12" xfId="428"/>
    <cellStyle name="20% - Accent2 4 13" xfId="429"/>
    <cellStyle name="20% - Accent2 4 14" xfId="430"/>
    <cellStyle name="20% - Accent2 4 15" xfId="431"/>
    <cellStyle name="20% - Accent2 4 16" xfId="432"/>
    <cellStyle name="20% - Accent2 4 17" xfId="433"/>
    <cellStyle name="20% - Accent2 4 18" xfId="434"/>
    <cellStyle name="20% - Accent2 4 19" xfId="435"/>
    <cellStyle name="20% - Accent2 4 2" xfId="436"/>
    <cellStyle name="20% - Accent2 4 20" xfId="437"/>
    <cellStyle name="20% - Accent2 4 21" xfId="438"/>
    <cellStyle name="20% - Accent2 4 22" xfId="439"/>
    <cellStyle name="20% - Accent2 4 23" xfId="440"/>
    <cellStyle name="20% - Accent2 4 24" xfId="441"/>
    <cellStyle name="20% - Accent2 4 25" xfId="442"/>
    <cellStyle name="20% - Accent2 4 3" xfId="443"/>
    <cellStyle name="20% - Accent2 4 4" xfId="444"/>
    <cellStyle name="20% - Accent2 4 5" xfId="445"/>
    <cellStyle name="20% - Accent2 4 6" xfId="446"/>
    <cellStyle name="20% - Accent2 4 7" xfId="447"/>
    <cellStyle name="20% - Accent2 4 8" xfId="448"/>
    <cellStyle name="20% - Accent2 4 9" xfId="449"/>
    <cellStyle name="20% - Accent3 2" xfId="450"/>
    <cellStyle name="20% - Accent3 2 10" xfId="451"/>
    <cellStyle name="20% - Accent3 2 11" xfId="452"/>
    <cellStyle name="20% - Accent3 2 12" xfId="453"/>
    <cellStyle name="20% - Accent3 2 13" xfId="454"/>
    <cellStyle name="20% - Accent3 2 14" xfId="455"/>
    <cellStyle name="20% - Accent3 2 15" xfId="456"/>
    <cellStyle name="20% - Accent3 2 15 2" xfId="457"/>
    <cellStyle name="20% - Accent3 2 15 2 2" xfId="458"/>
    <cellStyle name="20% - Accent3 2 15 2 2 2" xfId="459"/>
    <cellStyle name="20% - Accent3 2 15 2 2 2 2" xfId="460"/>
    <cellStyle name="20% - Accent3 2 15 2 2 2 2 2" xfId="461"/>
    <cellStyle name="20% - Accent3 2 15 2 2 2 2 3" xfId="462"/>
    <cellStyle name="20% - Accent3 2 15 2 2 2 3" xfId="463"/>
    <cellStyle name="20% - Accent3 2 15 2 2 3" xfId="464"/>
    <cellStyle name="20% - Accent3 2 15 2 2 4" xfId="465"/>
    <cellStyle name="20% - Accent3 2 15 2 3" xfId="466"/>
    <cellStyle name="20% - Accent3 2 15 2 4" xfId="467"/>
    <cellStyle name="20% - Accent3 2 15 2 5" xfId="468"/>
    <cellStyle name="20% - Accent3 2 15 2 5 2" xfId="469"/>
    <cellStyle name="20% - Accent3 2 15 2 5 3" xfId="470"/>
    <cellStyle name="20% - Accent3 2 15 2 6" xfId="471"/>
    <cellStyle name="20% - Accent3 2 15 3" xfId="472"/>
    <cellStyle name="20% - Accent3 2 15 4" xfId="473"/>
    <cellStyle name="20% - Accent3 2 15 4 2" xfId="474"/>
    <cellStyle name="20% - Accent3 2 15 4 2 2" xfId="475"/>
    <cellStyle name="20% - Accent3 2 15 4 2 2 2" xfId="476"/>
    <cellStyle name="20% - Accent3 2 15 4 2 2 3" xfId="477"/>
    <cellStyle name="20% - Accent3 2 15 4 2 3" xfId="478"/>
    <cellStyle name="20% - Accent3 2 15 4 3" xfId="479"/>
    <cellStyle name="20% - Accent3 2 15 4 4" xfId="480"/>
    <cellStyle name="20% - Accent3 2 15 5" xfId="481"/>
    <cellStyle name="20% - Accent3 2 15 6" xfId="482"/>
    <cellStyle name="20% - Accent3 2 15 6 2" xfId="483"/>
    <cellStyle name="20% - Accent3 2 15 6 3" xfId="484"/>
    <cellStyle name="20% - Accent3 2 15 7" xfId="485"/>
    <cellStyle name="20% - Accent3 2 16" xfId="486"/>
    <cellStyle name="20% - Accent3 2 17" xfId="487"/>
    <cellStyle name="20% - Accent3 2 18" xfId="488"/>
    <cellStyle name="20% - Accent3 2 19" xfId="489"/>
    <cellStyle name="20% - Accent3 2 2" xfId="490"/>
    <cellStyle name="20% - Accent3 2 20" xfId="491"/>
    <cellStyle name="20% - Accent3 2 21" xfId="492"/>
    <cellStyle name="20% - Accent3 2 22" xfId="493"/>
    <cellStyle name="20% - Accent3 2 23" xfId="494"/>
    <cellStyle name="20% - Accent3 2 24" xfId="495"/>
    <cellStyle name="20% - Accent3 2 25" xfId="496"/>
    <cellStyle name="20% - Accent3 2 26" xfId="497"/>
    <cellStyle name="20% - Accent3 2 27" xfId="498"/>
    <cellStyle name="20% - Accent3 2 28" xfId="499"/>
    <cellStyle name="20% - Accent3 2 29" xfId="500"/>
    <cellStyle name="20% - Accent3 2 3" xfId="501"/>
    <cellStyle name="20% - Accent3 2 30" xfId="502"/>
    <cellStyle name="20% - Accent3 2 31" xfId="503"/>
    <cellStyle name="20% - Accent3 2 32" xfId="504"/>
    <cellStyle name="20% - Accent3 2 33" xfId="505"/>
    <cellStyle name="20% - Accent3 2 4" xfId="506"/>
    <cellStyle name="20% - Accent3 2 5" xfId="507"/>
    <cellStyle name="20% - Accent3 2 6" xfId="508"/>
    <cellStyle name="20% - Accent3 2 7" xfId="509"/>
    <cellStyle name="20% - Accent3 2 8" xfId="510"/>
    <cellStyle name="20% - Accent3 2 9" xfId="511"/>
    <cellStyle name="20% - Accent3 3" xfId="512"/>
    <cellStyle name="20% - Accent3 3 10" xfId="513"/>
    <cellStyle name="20% - Accent3 3 11" xfId="514"/>
    <cellStyle name="20% - Accent3 3 12" xfId="515"/>
    <cellStyle name="20% - Accent3 3 13" xfId="516"/>
    <cellStyle name="20% - Accent3 3 14" xfId="517"/>
    <cellStyle name="20% - Accent3 3 15" xfId="518"/>
    <cellStyle name="20% - Accent3 3 16" xfId="519"/>
    <cellStyle name="20% - Accent3 3 17" xfId="520"/>
    <cellStyle name="20% - Accent3 3 18" xfId="521"/>
    <cellStyle name="20% - Accent3 3 19" xfId="522"/>
    <cellStyle name="20% - Accent3 3 2" xfId="523"/>
    <cellStyle name="20% - Accent3 3 20" xfId="524"/>
    <cellStyle name="20% - Accent3 3 21" xfId="525"/>
    <cellStyle name="20% - Accent3 3 22" xfId="526"/>
    <cellStyle name="20% - Accent3 3 23" xfId="527"/>
    <cellStyle name="20% - Accent3 3 24" xfId="528"/>
    <cellStyle name="20% - Accent3 3 25" xfId="529"/>
    <cellStyle name="20% - Accent3 3 26" xfId="530"/>
    <cellStyle name="20% - Accent3 3 27" xfId="531"/>
    <cellStyle name="20% - Accent3 3 28" xfId="532"/>
    <cellStyle name="20% - Accent3 3 3" xfId="533"/>
    <cellStyle name="20% - Accent3 3 4" xfId="534"/>
    <cellStyle name="20% - Accent3 3 5" xfId="535"/>
    <cellStyle name="20% - Accent3 3 6" xfId="536"/>
    <cellStyle name="20% - Accent3 3 7" xfId="537"/>
    <cellStyle name="20% - Accent3 3 8" xfId="538"/>
    <cellStyle name="20% - Accent3 3 9" xfId="539"/>
    <cellStyle name="20% - Accent3 4" xfId="540"/>
    <cellStyle name="20% - Accent3 4 10" xfId="541"/>
    <cellStyle name="20% - Accent3 4 11" xfId="542"/>
    <cellStyle name="20% - Accent3 4 12" xfId="543"/>
    <cellStyle name="20% - Accent3 4 13" xfId="544"/>
    <cellStyle name="20% - Accent3 4 14" xfId="545"/>
    <cellStyle name="20% - Accent3 4 15" xfId="546"/>
    <cellStyle name="20% - Accent3 4 16" xfId="547"/>
    <cellStyle name="20% - Accent3 4 17" xfId="548"/>
    <cellStyle name="20% - Accent3 4 18" xfId="549"/>
    <cellStyle name="20% - Accent3 4 19" xfId="550"/>
    <cellStyle name="20% - Accent3 4 2" xfId="551"/>
    <cellStyle name="20% - Accent3 4 20" xfId="552"/>
    <cellStyle name="20% - Accent3 4 21" xfId="553"/>
    <cellStyle name="20% - Accent3 4 22" xfId="554"/>
    <cellStyle name="20% - Accent3 4 23" xfId="555"/>
    <cellStyle name="20% - Accent3 4 24" xfId="556"/>
    <cellStyle name="20% - Accent3 4 25" xfId="557"/>
    <cellStyle name="20% - Accent3 4 3" xfId="558"/>
    <cellStyle name="20% - Accent3 4 4" xfId="559"/>
    <cellStyle name="20% - Accent3 4 5" xfId="560"/>
    <cellStyle name="20% - Accent3 4 6" xfId="561"/>
    <cellStyle name="20% - Accent3 4 7" xfId="562"/>
    <cellStyle name="20% - Accent3 4 8" xfId="563"/>
    <cellStyle name="20% - Accent3 4 9" xfId="564"/>
    <cellStyle name="20% - Accent4 2" xfId="565"/>
    <cellStyle name="20% - Accent4 2 10" xfId="566"/>
    <cellStyle name="20% - Accent4 2 11" xfId="567"/>
    <cellStyle name="20% - Accent4 2 12" xfId="568"/>
    <cellStyle name="20% - Accent4 2 13" xfId="569"/>
    <cellStyle name="20% - Accent4 2 14" xfId="570"/>
    <cellStyle name="20% - Accent4 2 15" xfId="571"/>
    <cellStyle name="20% - Accent4 2 15 2" xfId="572"/>
    <cellStyle name="20% - Accent4 2 15 2 2" xfId="573"/>
    <cellStyle name="20% - Accent4 2 15 2 2 2" xfId="574"/>
    <cellStyle name="20% - Accent4 2 15 2 2 2 2" xfId="575"/>
    <cellStyle name="20% - Accent4 2 15 2 2 2 2 2" xfId="576"/>
    <cellStyle name="20% - Accent4 2 15 2 2 2 2 3" xfId="577"/>
    <cellStyle name="20% - Accent4 2 15 2 2 2 3" xfId="578"/>
    <cellStyle name="20% - Accent4 2 15 2 2 3" xfId="579"/>
    <cellStyle name="20% - Accent4 2 15 2 2 4" xfId="580"/>
    <cellStyle name="20% - Accent4 2 15 2 3" xfId="581"/>
    <cellStyle name="20% - Accent4 2 15 2 4" xfId="582"/>
    <cellStyle name="20% - Accent4 2 15 2 5" xfId="583"/>
    <cellStyle name="20% - Accent4 2 15 2 5 2" xfId="584"/>
    <cellStyle name="20% - Accent4 2 15 2 5 3" xfId="585"/>
    <cellStyle name="20% - Accent4 2 15 2 6" xfId="586"/>
    <cellStyle name="20% - Accent4 2 15 3" xfId="587"/>
    <cellStyle name="20% - Accent4 2 15 4" xfId="588"/>
    <cellStyle name="20% - Accent4 2 15 4 2" xfId="589"/>
    <cellStyle name="20% - Accent4 2 15 4 2 2" xfId="590"/>
    <cellStyle name="20% - Accent4 2 15 4 2 2 2" xfId="591"/>
    <cellStyle name="20% - Accent4 2 15 4 2 2 3" xfId="592"/>
    <cellStyle name="20% - Accent4 2 15 4 2 3" xfId="593"/>
    <cellStyle name="20% - Accent4 2 15 4 3" xfId="594"/>
    <cellStyle name="20% - Accent4 2 15 4 4" xfId="595"/>
    <cellStyle name="20% - Accent4 2 15 5" xfId="596"/>
    <cellStyle name="20% - Accent4 2 15 6" xfId="597"/>
    <cellStyle name="20% - Accent4 2 15 6 2" xfId="598"/>
    <cellStyle name="20% - Accent4 2 15 6 3" xfId="599"/>
    <cellStyle name="20% - Accent4 2 15 7" xfId="600"/>
    <cellStyle name="20% - Accent4 2 16" xfId="601"/>
    <cellStyle name="20% - Accent4 2 17" xfId="602"/>
    <cellStyle name="20% - Accent4 2 18" xfId="603"/>
    <cellStyle name="20% - Accent4 2 19" xfId="604"/>
    <cellStyle name="20% - Accent4 2 2" xfId="605"/>
    <cellStyle name="20% - Accent4 2 20" xfId="606"/>
    <cellStyle name="20% - Accent4 2 21" xfId="607"/>
    <cellStyle name="20% - Accent4 2 22" xfId="608"/>
    <cellStyle name="20% - Accent4 2 23" xfId="609"/>
    <cellStyle name="20% - Accent4 2 24" xfId="610"/>
    <cellStyle name="20% - Accent4 2 25" xfId="611"/>
    <cellStyle name="20% - Accent4 2 26" xfId="612"/>
    <cellStyle name="20% - Accent4 2 27" xfId="613"/>
    <cellStyle name="20% - Accent4 2 28" xfId="614"/>
    <cellStyle name="20% - Accent4 2 29" xfId="615"/>
    <cellStyle name="20% - Accent4 2 3" xfId="616"/>
    <cellStyle name="20% - Accent4 2 30" xfId="617"/>
    <cellStyle name="20% - Accent4 2 31" xfId="618"/>
    <cellStyle name="20% - Accent4 2 32" xfId="619"/>
    <cellStyle name="20% - Accent4 2 33" xfId="620"/>
    <cellStyle name="20% - Accent4 2 4" xfId="621"/>
    <cellStyle name="20% - Accent4 2 5" xfId="622"/>
    <cellStyle name="20% - Accent4 2 6" xfId="623"/>
    <cellStyle name="20% - Accent4 2 7" xfId="624"/>
    <cellStyle name="20% - Accent4 2 8" xfId="625"/>
    <cellStyle name="20% - Accent4 2 9" xfId="626"/>
    <cellStyle name="20% - Accent4 3" xfId="627"/>
    <cellStyle name="20% - Accent4 3 10" xfId="628"/>
    <cellStyle name="20% - Accent4 3 11" xfId="629"/>
    <cellStyle name="20% - Accent4 3 12" xfId="630"/>
    <cellStyle name="20% - Accent4 3 13" xfId="631"/>
    <cellStyle name="20% - Accent4 3 14" xfId="632"/>
    <cellStyle name="20% - Accent4 3 15" xfId="633"/>
    <cellStyle name="20% - Accent4 3 16" xfId="634"/>
    <cellStyle name="20% - Accent4 3 17" xfId="635"/>
    <cellStyle name="20% - Accent4 3 18" xfId="636"/>
    <cellStyle name="20% - Accent4 3 19" xfId="637"/>
    <cellStyle name="20% - Accent4 3 2" xfId="638"/>
    <cellStyle name="20% - Accent4 3 20" xfId="639"/>
    <cellStyle name="20% - Accent4 3 21" xfId="640"/>
    <cellStyle name="20% - Accent4 3 22" xfId="641"/>
    <cellStyle name="20% - Accent4 3 23" xfId="642"/>
    <cellStyle name="20% - Accent4 3 24" xfId="643"/>
    <cellStyle name="20% - Accent4 3 25" xfId="644"/>
    <cellStyle name="20% - Accent4 3 26" xfId="645"/>
    <cellStyle name="20% - Accent4 3 27" xfId="646"/>
    <cellStyle name="20% - Accent4 3 28" xfId="647"/>
    <cellStyle name="20% - Accent4 3 3" xfId="648"/>
    <cellStyle name="20% - Accent4 3 4" xfId="649"/>
    <cellStyle name="20% - Accent4 3 5" xfId="650"/>
    <cellStyle name="20% - Accent4 3 6" xfId="651"/>
    <cellStyle name="20% - Accent4 3 7" xfId="652"/>
    <cellStyle name="20% - Accent4 3 8" xfId="653"/>
    <cellStyle name="20% - Accent4 3 9" xfId="654"/>
    <cellStyle name="20% - Accent4 4" xfId="655"/>
    <cellStyle name="20% - Accent4 4 10" xfId="656"/>
    <cellStyle name="20% - Accent4 4 11" xfId="657"/>
    <cellStyle name="20% - Accent4 4 12" xfId="658"/>
    <cellStyle name="20% - Accent4 4 13" xfId="659"/>
    <cellStyle name="20% - Accent4 4 14" xfId="660"/>
    <cellStyle name="20% - Accent4 4 15" xfId="661"/>
    <cellStyle name="20% - Accent4 4 16" xfId="662"/>
    <cellStyle name="20% - Accent4 4 17" xfId="663"/>
    <cellStyle name="20% - Accent4 4 18" xfId="664"/>
    <cellStyle name="20% - Accent4 4 19" xfId="665"/>
    <cellStyle name="20% - Accent4 4 2" xfId="666"/>
    <cellStyle name="20% - Accent4 4 20" xfId="667"/>
    <cellStyle name="20% - Accent4 4 21" xfId="668"/>
    <cellStyle name="20% - Accent4 4 22" xfId="669"/>
    <cellStyle name="20% - Accent4 4 23" xfId="670"/>
    <cellStyle name="20% - Accent4 4 24" xfId="671"/>
    <cellStyle name="20% - Accent4 4 25" xfId="672"/>
    <cellStyle name="20% - Accent4 4 3" xfId="673"/>
    <cellStyle name="20% - Accent4 4 4" xfId="674"/>
    <cellStyle name="20% - Accent4 4 5" xfId="675"/>
    <cellStyle name="20% - Accent4 4 6" xfId="676"/>
    <cellStyle name="20% - Accent4 4 7" xfId="677"/>
    <cellStyle name="20% - Accent4 4 8" xfId="678"/>
    <cellStyle name="20% - Accent4 4 9" xfId="679"/>
    <cellStyle name="20% - Accent5 2" xfId="680"/>
    <cellStyle name="20% - Accent5 2 10" xfId="681"/>
    <cellStyle name="20% - Accent5 2 11" xfId="682"/>
    <cellStyle name="20% - Accent5 2 12" xfId="683"/>
    <cellStyle name="20% - Accent5 2 13" xfId="684"/>
    <cellStyle name="20% - Accent5 2 14" xfId="685"/>
    <cellStyle name="20% - Accent5 2 15" xfId="686"/>
    <cellStyle name="20% - Accent5 2 15 2" xfId="687"/>
    <cellStyle name="20% - Accent5 2 15 2 2" xfId="688"/>
    <cellStyle name="20% - Accent5 2 15 2 2 2" xfId="689"/>
    <cellStyle name="20% - Accent5 2 15 2 2 2 2" xfId="690"/>
    <cellStyle name="20% - Accent5 2 15 2 2 2 2 2" xfId="691"/>
    <cellStyle name="20% - Accent5 2 15 2 2 2 2 3" xfId="692"/>
    <cellStyle name="20% - Accent5 2 15 2 2 2 3" xfId="693"/>
    <cellStyle name="20% - Accent5 2 15 2 2 3" xfId="694"/>
    <cellStyle name="20% - Accent5 2 15 2 2 4" xfId="695"/>
    <cellStyle name="20% - Accent5 2 15 2 3" xfId="696"/>
    <cellStyle name="20% - Accent5 2 15 2 4" xfId="697"/>
    <cellStyle name="20% - Accent5 2 15 2 5" xfId="698"/>
    <cellStyle name="20% - Accent5 2 15 2 5 2" xfId="699"/>
    <cellStyle name="20% - Accent5 2 15 2 5 3" xfId="700"/>
    <cellStyle name="20% - Accent5 2 15 2 6" xfId="701"/>
    <cellStyle name="20% - Accent5 2 15 3" xfId="702"/>
    <cellStyle name="20% - Accent5 2 15 4" xfId="703"/>
    <cellStyle name="20% - Accent5 2 15 4 2" xfId="704"/>
    <cellStyle name="20% - Accent5 2 15 4 2 2" xfId="705"/>
    <cellStyle name="20% - Accent5 2 15 4 2 2 2" xfId="706"/>
    <cellStyle name="20% - Accent5 2 15 4 2 2 3" xfId="707"/>
    <cellStyle name="20% - Accent5 2 15 4 2 3" xfId="708"/>
    <cellStyle name="20% - Accent5 2 15 4 3" xfId="709"/>
    <cellStyle name="20% - Accent5 2 15 4 4" xfId="710"/>
    <cellStyle name="20% - Accent5 2 15 5" xfId="711"/>
    <cellStyle name="20% - Accent5 2 15 6" xfId="712"/>
    <cellStyle name="20% - Accent5 2 15 6 2" xfId="713"/>
    <cellStyle name="20% - Accent5 2 15 6 3" xfId="714"/>
    <cellStyle name="20% - Accent5 2 15 7" xfId="715"/>
    <cellStyle name="20% - Accent5 2 16" xfId="716"/>
    <cellStyle name="20% - Accent5 2 17" xfId="717"/>
    <cellStyle name="20% - Accent5 2 18" xfId="718"/>
    <cellStyle name="20% - Accent5 2 19" xfId="719"/>
    <cellStyle name="20% - Accent5 2 2" xfId="720"/>
    <cellStyle name="20% - Accent5 2 20" xfId="721"/>
    <cellStyle name="20% - Accent5 2 21" xfId="722"/>
    <cellStyle name="20% - Accent5 2 22" xfId="723"/>
    <cellStyle name="20% - Accent5 2 23" xfId="724"/>
    <cellStyle name="20% - Accent5 2 24" xfId="725"/>
    <cellStyle name="20% - Accent5 2 25" xfId="726"/>
    <cellStyle name="20% - Accent5 2 26" xfId="727"/>
    <cellStyle name="20% - Accent5 2 27" xfId="728"/>
    <cellStyle name="20% - Accent5 2 28" xfId="729"/>
    <cellStyle name="20% - Accent5 2 29" xfId="730"/>
    <cellStyle name="20% - Accent5 2 3" xfId="731"/>
    <cellStyle name="20% - Accent5 2 30" xfId="732"/>
    <cellStyle name="20% - Accent5 2 31" xfId="733"/>
    <cellStyle name="20% - Accent5 2 32" xfId="734"/>
    <cellStyle name="20% - Accent5 2 33" xfId="735"/>
    <cellStyle name="20% - Accent5 2 4" xfId="736"/>
    <cellStyle name="20% - Accent5 2 5" xfId="737"/>
    <cellStyle name="20% - Accent5 2 6" xfId="738"/>
    <cellStyle name="20% - Accent5 2 7" xfId="739"/>
    <cellStyle name="20% - Accent5 2 8" xfId="740"/>
    <cellStyle name="20% - Accent5 2 9" xfId="741"/>
    <cellStyle name="20% - Accent5 3" xfId="742"/>
    <cellStyle name="20% - Accent5 3 10" xfId="743"/>
    <cellStyle name="20% - Accent5 3 11" xfId="744"/>
    <cellStyle name="20% - Accent5 3 12" xfId="745"/>
    <cellStyle name="20% - Accent5 3 13" xfId="746"/>
    <cellStyle name="20% - Accent5 3 14" xfId="747"/>
    <cellStyle name="20% - Accent5 3 15" xfId="748"/>
    <cellStyle name="20% - Accent5 3 16" xfId="749"/>
    <cellStyle name="20% - Accent5 3 17" xfId="750"/>
    <cellStyle name="20% - Accent5 3 18" xfId="751"/>
    <cellStyle name="20% - Accent5 3 19" xfId="752"/>
    <cellStyle name="20% - Accent5 3 2" xfId="753"/>
    <cellStyle name="20% - Accent5 3 20" xfId="754"/>
    <cellStyle name="20% - Accent5 3 21" xfId="755"/>
    <cellStyle name="20% - Accent5 3 22" xfId="756"/>
    <cellStyle name="20% - Accent5 3 23" xfId="757"/>
    <cellStyle name="20% - Accent5 3 24" xfId="758"/>
    <cellStyle name="20% - Accent5 3 25" xfId="759"/>
    <cellStyle name="20% - Accent5 3 26" xfId="760"/>
    <cellStyle name="20% - Accent5 3 27" xfId="761"/>
    <cellStyle name="20% - Accent5 3 28" xfId="762"/>
    <cellStyle name="20% - Accent5 3 3" xfId="763"/>
    <cellStyle name="20% - Accent5 3 4" xfId="764"/>
    <cellStyle name="20% - Accent5 3 5" xfId="765"/>
    <cellStyle name="20% - Accent5 3 6" xfId="766"/>
    <cellStyle name="20% - Accent5 3 7" xfId="767"/>
    <cellStyle name="20% - Accent5 3 8" xfId="768"/>
    <cellStyle name="20% - Accent5 3 9" xfId="769"/>
    <cellStyle name="20% - Accent5 4" xfId="770"/>
    <cellStyle name="20% - Accent5 4 10" xfId="771"/>
    <cellStyle name="20% - Accent5 4 11" xfId="772"/>
    <cellStyle name="20% - Accent5 4 12" xfId="773"/>
    <cellStyle name="20% - Accent5 4 13" xfId="774"/>
    <cellStyle name="20% - Accent5 4 14" xfId="775"/>
    <cellStyle name="20% - Accent5 4 15" xfId="776"/>
    <cellStyle name="20% - Accent5 4 16" xfId="777"/>
    <cellStyle name="20% - Accent5 4 17" xfId="778"/>
    <cellStyle name="20% - Accent5 4 18" xfId="779"/>
    <cellStyle name="20% - Accent5 4 19" xfId="780"/>
    <cellStyle name="20% - Accent5 4 2" xfId="781"/>
    <cellStyle name="20% - Accent5 4 20" xfId="782"/>
    <cellStyle name="20% - Accent5 4 21" xfId="783"/>
    <cellStyle name="20% - Accent5 4 22" xfId="784"/>
    <cellStyle name="20% - Accent5 4 23" xfId="785"/>
    <cellStyle name="20% - Accent5 4 24" xfId="786"/>
    <cellStyle name="20% - Accent5 4 25" xfId="787"/>
    <cellStyle name="20% - Accent5 4 3" xfId="788"/>
    <cellStyle name="20% - Accent5 4 4" xfId="789"/>
    <cellStyle name="20% - Accent5 4 5" xfId="790"/>
    <cellStyle name="20% - Accent5 4 6" xfId="791"/>
    <cellStyle name="20% - Accent5 4 7" xfId="792"/>
    <cellStyle name="20% - Accent5 4 8" xfId="793"/>
    <cellStyle name="20% - Accent5 4 9" xfId="794"/>
    <cellStyle name="20% - Accent6 2" xfId="795"/>
    <cellStyle name="20% - Accent6 2 10" xfId="796"/>
    <cellStyle name="20% - Accent6 2 11" xfId="797"/>
    <cellStyle name="20% - Accent6 2 12" xfId="798"/>
    <cellStyle name="20% - Accent6 2 13" xfId="799"/>
    <cellStyle name="20% - Accent6 2 14" xfId="800"/>
    <cellStyle name="20% - Accent6 2 15" xfId="801"/>
    <cellStyle name="20% - Accent6 2 15 2" xfId="802"/>
    <cellStyle name="20% - Accent6 2 15 2 2" xfId="803"/>
    <cellStyle name="20% - Accent6 2 15 2 2 2" xfId="804"/>
    <cellStyle name="20% - Accent6 2 15 2 2 2 2" xfId="805"/>
    <cellStyle name="20% - Accent6 2 15 2 2 2 2 2" xfId="806"/>
    <cellStyle name="20% - Accent6 2 15 2 2 2 2 3" xfId="807"/>
    <cellStyle name="20% - Accent6 2 15 2 2 2 3" xfId="808"/>
    <cellStyle name="20% - Accent6 2 15 2 2 3" xfId="809"/>
    <cellStyle name="20% - Accent6 2 15 2 2 4" xfId="810"/>
    <cellStyle name="20% - Accent6 2 15 2 3" xfId="811"/>
    <cellStyle name="20% - Accent6 2 15 2 4" xfId="812"/>
    <cellStyle name="20% - Accent6 2 15 2 5" xfId="813"/>
    <cellStyle name="20% - Accent6 2 15 2 5 2" xfId="814"/>
    <cellStyle name="20% - Accent6 2 15 2 5 3" xfId="815"/>
    <cellStyle name="20% - Accent6 2 15 2 6" xfId="816"/>
    <cellStyle name="20% - Accent6 2 15 3" xfId="817"/>
    <cellStyle name="20% - Accent6 2 15 4" xfId="818"/>
    <cellStyle name="20% - Accent6 2 15 4 2" xfId="819"/>
    <cellStyle name="20% - Accent6 2 15 4 2 2" xfId="820"/>
    <cellStyle name="20% - Accent6 2 15 4 2 2 2" xfId="821"/>
    <cellStyle name="20% - Accent6 2 15 4 2 2 3" xfId="822"/>
    <cellStyle name="20% - Accent6 2 15 4 2 3" xfId="823"/>
    <cellStyle name="20% - Accent6 2 15 4 3" xfId="824"/>
    <cellStyle name="20% - Accent6 2 15 4 4" xfId="825"/>
    <cellStyle name="20% - Accent6 2 15 5" xfId="826"/>
    <cellStyle name="20% - Accent6 2 15 6" xfId="827"/>
    <cellStyle name="20% - Accent6 2 15 6 2" xfId="828"/>
    <cellStyle name="20% - Accent6 2 15 6 3" xfId="829"/>
    <cellStyle name="20% - Accent6 2 15 7" xfId="830"/>
    <cellStyle name="20% - Accent6 2 16" xfId="831"/>
    <cellStyle name="20% - Accent6 2 17" xfId="832"/>
    <cellStyle name="20% - Accent6 2 18" xfId="833"/>
    <cellStyle name="20% - Accent6 2 19" xfId="834"/>
    <cellStyle name="20% - Accent6 2 2" xfId="835"/>
    <cellStyle name="20% - Accent6 2 20" xfId="836"/>
    <cellStyle name="20% - Accent6 2 21" xfId="837"/>
    <cellStyle name="20% - Accent6 2 22" xfId="838"/>
    <cellStyle name="20% - Accent6 2 23" xfId="839"/>
    <cellStyle name="20% - Accent6 2 24" xfId="840"/>
    <cellStyle name="20% - Accent6 2 25" xfId="841"/>
    <cellStyle name="20% - Accent6 2 26" xfId="842"/>
    <cellStyle name="20% - Accent6 2 27" xfId="843"/>
    <cellStyle name="20% - Accent6 2 28" xfId="844"/>
    <cellStyle name="20% - Accent6 2 29" xfId="845"/>
    <cellStyle name="20% - Accent6 2 3" xfId="846"/>
    <cellStyle name="20% - Accent6 2 30" xfId="847"/>
    <cellStyle name="20% - Accent6 2 31" xfId="848"/>
    <cellStyle name="20% - Accent6 2 32" xfId="849"/>
    <cellStyle name="20% - Accent6 2 33" xfId="850"/>
    <cellStyle name="20% - Accent6 2 4" xfId="851"/>
    <cellStyle name="20% - Accent6 2 5" xfId="852"/>
    <cellStyle name="20% - Accent6 2 6" xfId="853"/>
    <cellStyle name="20% - Accent6 2 7" xfId="854"/>
    <cellStyle name="20% - Accent6 2 8" xfId="855"/>
    <cellStyle name="20% - Accent6 2 9" xfId="856"/>
    <cellStyle name="20% - Accent6 3" xfId="857"/>
    <cellStyle name="20% - Accent6 3 10" xfId="858"/>
    <cellStyle name="20% - Accent6 3 11" xfId="859"/>
    <cellStyle name="20% - Accent6 3 12" xfId="860"/>
    <cellStyle name="20% - Accent6 3 13" xfId="861"/>
    <cellStyle name="20% - Accent6 3 14" xfId="862"/>
    <cellStyle name="20% - Accent6 3 15" xfId="863"/>
    <cellStyle name="20% - Accent6 3 16" xfId="864"/>
    <cellStyle name="20% - Accent6 3 17" xfId="865"/>
    <cellStyle name="20% - Accent6 3 18" xfId="866"/>
    <cellStyle name="20% - Accent6 3 19" xfId="867"/>
    <cellStyle name="20% - Accent6 3 2" xfId="868"/>
    <cellStyle name="20% - Accent6 3 20" xfId="869"/>
    <cellStyle name="20% - Accent6 3 21" xfId="870"/>
    <cellStyle name="20% - Accent6 3 22" xfId="871"/>
    <cellStyle name="20% - Accent6 3 23" xfId="872"/>
    <cellStyle name="20% - Accent6 3 24" xfId="873"/>
    <cellStyle name="20% - Accent6 3 25" xfId="874"/>
    <cellStyle name="20% - Accent6 3 26" xfId="875"/>
    <cellStyle name="20% - Accent6 3 27" xfId="876"/>
    <cellStyle name="20% - Accent6 3 28" xfId="877"/>
    <cellStyle name="20% - Accent6 3 3" xfId="878"/>
    <cellStyle name="20% - Accent6 3 4" xfId="879"/>
    <cellStyle name="20% - Accent6 3 5" xfId="880"/>
    <cellStyle name="20% - Accent6 3 6" xfId="881"/>
    <cellStyle name="20% - Accent6 3 7" xfId="882"/>
    <cellStyle name="20% - Accent6 3 8" xfId="883"/>
    <cellStyle name="20% - Accent6 3 9" xfId="884"/>
    <cellStyle name="20% - Accent6 4" xfId="885"/>
    <cellStyle name="20% - Accent6 4 10" xfId="886"/>
    <cellStyle name="20% - Accent6 4 11" xfId="887"/>
    <cellStyle name="20% - Accent6 4 12" xfId="888"/>
    <cellStyle name="20% - Accent6 4 13" xfId="889"/>
    <cellStyle name="20% - Accent6 4 14" xfId="890"/>
    <cellStyle name="20% - Accent6 4 15" xfId="891"/>
    <cellStyle name="20% - Accent6 4 16" xfId="892"/>
    <cellStyle name="20% - Accent6 4 17" xfId="893"/>
    <cellStyle name="20% - Accent6 4 18" xfId="894"/>
    <cellStyle name="20% - Accent6 4 19" xfId="895"/>
    <cellStyle name="20% - Accent6 4 2" xfId="896"/>
    <cellStyle name="20% - Accent6 4 20" xfId="897"/>
    <cellStyle name="20% - Accent6 4 21" xfId="898"/>
    <cellStyle name="20% - Accent6 4 22" xfId="899"/>
    <cellStyle name="20% - Accent6 4 23" xfId="900"/>
    <cellStyle name="20% - Accent6 4 24" xfId="901"/>
    <cellStyle name="20% - Accent6 4 25" xfId="902"/>
    <cellStyle name="20% - Accent6 4 3" xfId="903"/>
    <cellStyle name="20% - Accent6 4 4" xfId="904"/>
    <cellStyle name="20% - Accent6 4 5" xfId="905"/>
    <cellStyle name="20% - Accent6 4 6" xfId="906"/>
    <cellStyle name="20% - Accent6 4 7" xfId="907"/>
    <cellStyle name="20% - Accent6 4 8" xfId="908"/>
    <cellStyle name="20% - Accent6 4 9" xfId="909"/>
    <cellStyle name="20% - Isticanje1" xfId="40"/>
    <cellStyle name="20% - Isticanje2" xfId="41"/>
    <cellStyle name="20% - Isticanje3" xfId="42"/>
    <cellStyle name="20% - Isticanje4" xfId="43"/>
    <cellStyle name="20% - Isticanje5" xfId="44"/>
    <cellStyle name="20% - Isticanje6" xfId="45"/>
    <cellStyle name="40% - Accent1 2" xfId="910"/>
    <cellStyle name="40% - Accent1 2 10" xfId="911"/>
    <cellStyle name="40% - Accent1 2 11" xfId="912"/>
    <cellStyle name="40% - Accent1 2 12" xfId="913"/>
    <cellStyle name="40% - Accent1 2 13" xfId="914"/>
    <cellStyle name="40% - Accent1 2 14" xfId="915"/>
    <cellStyle name="40% - Accent1 2 15" xfId="916"/>
    <cellStyle name="40% - Accent1 2 15 2" xfId="917"/>
    <cellStyle name="40% - Accent1 2 15 2 2" xfId="918"/>
    <cellStyle name="40% - Accent1 2 15 2 2 2" xfId="919"/>
    <cellStyle name="40% - Accent1 2 15 2 2 2 2" xfId="920"/>
    <cellStyle name="40% - Accent1 2 15 2 2 2 2 2" xfId="921"/>
    <cellStyle name="40% - Accent1 2 15 2 2 2 2 3" xfId="922"/>
    <cellStyle name="40% - Accent1 2 15 2 2 2 3" xfId="923"/>
    <cellStyle name="40% - Accent1 2 15 2 2 3" xfId="924"/>
    <cellStyle name="40% - Accent1 2 15 2 2 4" xfId="925"/>
    <cellStyle name="40% - Accent1 2 15 2 3" xfId="926"/>
    <cellStyle name="40% - Accent1 2 15 2 4" xfId="927"/>
    <cellStyle name="40% - Accent1 2 15 2 5" xfId="928"/>
    <cellStyle name="40% - Accent1 2 15 2 5 2" xfId="929"/>
    <cellStyle name="40% - Accent1 2 15 2 5 3" xfId="930"/>
    <cellStyle name="40% - Accent1 2 15 2 6" xfId="931"/>
    <cellStyle name="40% - Accent1 2 15 3" xfId="932"/>
    <cellStyle name="40% - Accent1 2 15 4" xfId="933"/>
    <cellStyle name="40% - Accent1 2 15 4 2" xfId="934"/>
    <cellStyle name="40% - Accent1 2 15 4 2 2" xfId="935"/>
    <cellStyle name="40% - Accent1 2 15 4 2 2 2" xfId="936"/>
    <cellStyle name="40% - Accent1 2 15 4 2 2 3" xfId="937"/>
    <cellStyle name="40% - Accent1 2 15 4 2 3" xfId="938"/>
    <cellStyle name="40% - Accent1 2 15 4 3" xfId="939"/>
    <cellStyle name="40% - Accent1 2 15 4 4" xfId="940"/>
    <cellStyle name="40% - Accent1 2 15 5" xfId="941"/>
    <cellStyle name="40% - Accent1 2 15 6" xfId="942"/>
    <cellStyle name="40% - Accent1 2 15 6 2" xfId="943"/>
    <cellStyle name="40% - Accent1 2 15 6 3" xfId="944"/>
    <cellStyle name="40% - Accent1 2 15 7" xfId="945"/>
    <cellStyle name="40% - Accent1 2 16" xfId="946"/>
    <cellStyle name="40% - Accent1 2 17" xfId="947"/>
    <cellStyle name="40% - Accent1 2 18" xfId="948"/>
    <cellStyle name="40% - Accent1 2 19" xfId="949"/>
    <cellStyle name="40% - Accent1 2 2" xfId="950"/>
    <cellStyle name="40% - Accent1 2 20" xfId="951"/>
    <cellStyle name="40% - Accent1 2 21" xfId="952"/>
    <cellStyle name="40% - Accent1 2 22" xfId="953"/>
    <cellStyle name="40% - Accent1 2 23" xfId="954"/>
    <cellStyle name="40% - Accent1 2 24" xfId="955"/>
    <cellStyle name="40% - Accent1 2 25" xfId="956"/>
    <cellStyle name="40% - Accent1 2 26" xfId="957"/>
    <cellStyle name="40% - Accent1 2 27" xfId="958"/>
    <cellStyle name="40% - Accent1 2 28" xfId="959"/>
    <cellStyle name="40% - Accent1 2 29" xfId="960"/>
    <cellStyle name="40% - Accent1 2 3" xfId="961"/>
    <cellStyle name="40% - Accent1 2 30" xfId="962"/>
    <cellStyle name="40% - Accent1 2 31" xfId="963"/>
    <cellStyle name="40% - Accent1 2 32" xfId="964"/>
    <cellStyle name="40% - Accent1 2 33" xfId="965"/>
    <cellStyle name="40% - Accent1 2 4" xfId="966"/>
    <cellStyle name="40% - Accent1 2 5" xfId="967"/>
    <cellStyle name="40% - Accent1 2 6" xfId="968"/>
    <cellStyle name="40% - Accent1 2 7" xfId="969"/>
    <cellStyle name="40% - Accent1 2 8" xfId="970"/>
    <cellStyle name="40% - Accent1 2 9" xfId="971"/>
    <cellStyle name="40% - Accent1 3" xfId="972"/>
    <cellStyle name="40% - Accent1 3 10" xfId="973"/>
    <cellStyle name="40% - Accent1 3 11" xfId="974"/>
    <cellStyle name="40% - Accent1 3 12" xfId="975"/>
    <cellStyle name="40% - Accent1 3 13" xfId="976"/>
    <cellStyle name="40% - Accent1 3 14" xfId="977"/>
    <cellStyle name="40% - Accent1 3 15" xfId="978"/>
    <cellStyle name="40% - Accent1 3 16" xfId="979"/>
    <cellStyle name="40% - Accent1 3 17" xfId="980"/>
    <cellStyle name="40% - Accent1 3 18" xfId="981"/>
    <cellStyle name="40% - Accent1 3 19" xfId="982"/>
    <cellStyle name="40% - Accent1 3 2" xfId="983"/>
    <cellStyle name="40% - Accent1 3 20" xfId="984"/>
    <cellStyle name="40% - Accent1 3 21" xfId="985"/>
    <cellStyle name="40% - Accent1 3 22" xfId="986"/>
    <cellStyle name="40% - Accent1 3 23" xfId="987"/>
    <cellStyle name="40% - Accent1 3 24" xfId="988"/>
    <cellStyle name="40% - Accent1 3 25" xfId="989"/>
    <cellStyle name="40% - Accent1 3 26" xfId="990"/>
    <cellStyle name="40% - Accent1 3 27" xfId="991"/>
    <cellStyle name="40% - Accent1 3 28" xfId="992"/>
    <cellStyle name="40% - Accent1 3 3" xfId="993"/>
    <cellStyle name="40% - Accent1 3 4" xfId="994"/>
    <cellStyle name="40% - Accent1 3 5" xfId="995"/>
    <cellStyle name="40% - Accent1 3 6" xfId="996"/>
    <cellStyle name="40% - Accent1 3 7" xfId="997"/>
    <cellStyle name="40% - Accent1 3 8" xfId="998"/>
    <cellStyle name="40% - Accent1 3 9" xfId="999"/>
    <cellStyle name="40% - Accent1 4" xfId="1000"/>
    <cellStyle name="40% - Accent1 4 10" xfId="1001"/>
    <cellStyle name="40% - Accent1 4 11" xfId="1002"/>
    <cellStyle name="40% - Accent1 4 12" xfId="1003"/>
    <cellStyle name="40% - Accent1 4 13" xfId="1004"/>
    <cellStyle name="40% - Accent1 4 14" xfId="1005"/>
    <cellStyle name="40% - Accent1 4 15" xfId="1006"/>
    <cellStyle name="40% - Accent1 4 16" xfId="1007"/>
    <cellStyle name="40% - Accent1 4 17" xfId="1008"/>
    <cellStyle name="40% - Accent1 4 18" xfId="1009"/>
    <cellStyle name="40% - Accent1 4 19" xfId="1010"/>
    <cellStyle name="40% - Accent1 4 2" xfId="1011"/>
    <cellStyle name="40% - Accent1 4 20" xfId="1012"/>
    <cellStyle name="40% - Accent1 4 21" xfId="1013"/>
    <cellStyle name="40% - Accent1 4 22" xfId="1014"/>
    <cellStyle name="40% - Accent1 4 23" xfId="1015"/>
    <cellStyle name="40% - Accent1 4 24" xfId="1016"/>
    <cellStyle name="40% - Accent1 4 25" xfId="1017"/>
    <cellStyle name="40% - Accent1 4 3" xfId="1018"/>
    <cellStyle name="40% - Accent1 4 4" xfId="1019"/>
    <cellStyle name="40% - Accent1 4 5" xfId="1020"/>
    <cellStyle name="40% - Accent1 4 6" xfId="1021"/>
    <cellStyle name="40% - Accent1 4 7" xfId="1022"/>
    <cellStyle name="40% - Accent1 4 8" xfId="1023"/>
    <cellStyle name="40% - Accent1 4 9" xfId="1024"/>
    <cellStyle name="40% - Accent2 2" xfId="1025"/>
    <cellStyle name="40% - Accent2 2 10" xfId="1026"/>
    <cellStyle name="40% - Accent2 2 11" xfId="1027"/>
    <cellStyle name="40% - Accent2 2 12" xfId="1028"/>
    <cellStyle name="40% - Accent2 2 13" xfId="1029"/>
    <cellStyle name="40% - Accent2 2 14" xfId="1030"/>
    <cellStyle name="40% - Accent2 2 15" xfId="1031"/>
    <cellStyle name="40% - Accent2 2 15 2" xfId="1032"/>
    <cellStyle name="40% - Accent2 2 15 2 2" xfId="1033"/>
    <cellStyle name="40% - Accent2 2 15 2 2 2" xfId="1034"/>
    <cellStyle name="40% - Accent2 2 15 2 2 2 2" xfId="1035"/>
    <cellStyle name="40% - Accent2 2 15 2 2 2 2 2" xfId="1036"/>
    <cellStyle name="40% - Accent2 2 15 2 2 2 2 3" xfId="1037"/>
    <cellStyle name="40% - Accent2 2 15 2 2 2 3" xfId="1038"/>
    <cellStyle name="40% - Accent2 2 15 2 2 3" xfId="1039"/>
    <cellStyle name="40% - Accent2 2 15 2 2 4" xfId="1040"/>
    <cellStyle name="40% - Accent2 2 15 2 3" xfId="1041"/>
    <cellStyle name="40% - Accent2 2 15 2 4" xfId="1042"/>
    <cellStyle name="40% - Accent2 2 15 2 5" xfId="1043"/>
    <cellStyle name="40% - Accent2 2 15 2 5 2" xfId="1044"/>
    <cellStyle name="40% - Accent2 2 15 2 5 3" xfId="1045"/>
    <cellStyle name="40% - Accent2 2 15 2 6" xfId="1046"/>
    <cellStyle name="40% - Accent2 2 15 3" xfId="1047"/>
    <cellStyle name="40% - Accent2 2 15 4" xfId="1048"/>
    <cellStyle name="40% - Accent2 2 15 4 2" xfId="1049"/>
    <cellStyle name="40% - Accent2 2 15 4 2 2" xfId="1050"/>
    <cellStyle name="40% - Accent2 2 15 4 2 2 2" xfId="1051"/>
    <cellStyle name="40% - Accent2 2 15 4 2 2 3" xfId="1052"/>
    <cellStyle name="40% - Accent2 2 15 4 2 3" xfId="1053"/>
    <cellStyle name="40% - Accent2 2 15 4 3" xfId="1054"/>
    <cellStyle name="40% - Accent2 2 15 4 4" xfId="1055"/>
    <cellStyle name="40% - Accent2 2 15 5" xfId="1056"/>
    <cellStyle name="40% - Accent2 2 15 6" xfId="1057"/>
    <cellStyle name="40% - Accent2 2 15 6 2" xfId="1058"/>
    <cellStyle name="40% - Accent2 2 15 6 3" xfId="1059"/>
    <cellStyle name="40% - Accent2 2 15 7" xfId="1060"/>
    <cellStyle name="40% - Accent2 2 16" xfId="1061"/>
    <cellStyle name="40% - Accent2 2 17" xfId="1062"/>
    <cellStyle name="40% - Accent2 2 18" xfId="1063"/>
    <cellStyle name="40% - Accent2 2 19" xfId="1064"/>
    <cellStyle name="40% - Accent2 2 2" xfId="1065"/>
    <cellStyle name="40% - Accent2 2 20" xfId="1066"/>
    <cellStyle name="40% - Accent2 2 21" xfId="1067"/>
    <cellStyle name="40% - Accent2 2 22" xfId="1068"/>
    <cellStyle name="40% - Accent2 2 23" xfId="1069"/>
    <cellStyle name="40% - Accent2 2 24" xfId="1070"/>
    <cellStyle name="40% - Accent2 2 25" xfId="1071"/>
    <cellStyle name="40% - Accent2 2 26" xfId="1072"/>
    <cellStyle name="40% - Accent2 2 27" xfId="1073"/>
    <cellStyle name="40% - Accent2 2 28" xfId="1074"/>
    <cellStyle name="40% - Accent2 2 29" xfId="1075"/>
    <cellStyle name="40% - Accent2 2 3" xfId="1076"/>
    <cellStyle name="40% - Accent2 2 30" xfId="1077"/>
    <cellStyle name="40% - Accent2 2 31" xfId="1078"/>
    <cellStyle name="40% - Accent2 2 32" xfId="1079"/>
    <cellStyle name="40% - Accent2 2 33" xfId="1080"/>
    <cellStyle name="40% - Accent2 2 4" xfId="1081"/>
    <cellStyle name="40% - Accent2 2 5" xfId="1082"/>
    <cellStyle name="40% - Accent2 2 6" xfId="1083"/>
    <cellStyle name="40% - Accent2 2 7" xfId="1084"/>
    <cellStyle name="40% - Accent2 2 8" xfId="1085"/>
    <cellStyle name="40% - Accent2 2 9" xfId="1086"/>
    <cellStyle name="40% - Accent2 3" xfId="1087"/>
    <cellStyle name="40% - Accent2 3 10" xfId="1088"/>
    <cellStyle name="40% - Accent2 3 11" xfId="1089"/>
    <cellStyle name="40% - Accent2 3 12" xfId="1090"/>
    <cellStyle name="40% - Accent2 3 13" xfId="1091"/>
    <cellStyle name="40% - Accent2 3 14" xfId="1092"/>
    <cellStyle name="40% - Accent2 3 15" xfId="1093"/>
    <cellStyle name="40% - Accent2 3 16" xfId="1094"/>
    <cellStyle name="40% - Accent2 3 17" xfId="1095"/>
    <cellStyle name="40% - Accent2 3 18" xfId="1096"/>
    <cellStyle name="40% - Accent2 3 19" xfId="1097"/>
    <cellStyle name="40% - Accent2 3 2" xfId="1098"/>
    <cellStyle name="40% - Accent2 3 20" xfId="1099"/>
    <cellStyle name="40% - Accent2 3 21" xfId="1100"/>
    <cellStyle name="40% - Accent2 3 22" xfId="1101"/>
    <cellStyle name="40% - Accent2 3 23" xfId="1102"/>
    <cellStyle name="40% - Accent2 3 24" xfId="1103"/>
    <cellStyle name="40% - Accent2 3 25" xfId="1104"/>
    <cellStyle name="40% - Accent2 3 26" xfId="1105"/>
    <cellStyle name="40% - Accent2 3 27" xfId="1106"/>
    <cellStyle name="40% - Accent2 3 28" xfId="1107"/>
    <cellStyle name="40% - Accent2 3 3" xfId="1108"/>
    <cellStyle name="40% - Accent2 3 4" xfId="1109"/>
    <cellStyle name="40% - Accent2 3 5" xfId="1110"/>
    <cellStyle name="40% - Accent2 3 6" xfId="1111"/>
    <cellStyle name="40% - Accent2 3 7" xfId="1112"/>
    <cellStyle name="40% - Accent2 3 8" xfId="1113"/>
    <cellStyle name="40% - Accent2 3 9" xfId="1114"/>
    <cellStyle name="40% - Accent2 4" xfId="1115"/>
    <cellStyle name="40% - Accent2 4 10" xfId="1116"/>
    <cellStyle name="40% - Accent2 4 11" xfId="1117"/>
    <cellStyle name="40% - Accent2 4 12" xfId="1118"/>
    <cellStyle name="40% - Accent2 4 13" xfId="1119"/>
    <cellStyle name="40% - Accent2 4 14" xfId="1120"/>
    <cellStyle name="40% - Accent2 4 15" xfId="1121"/>
    <cellStyle name="40% - Accent2 4 16" xfId="1122"/>
    <cellStyle name="40% - Accent2 4 17" xfId="1123"/>
    <cellStyle name="40% - Accent2 4 18" xfId="1124"/>
    <cellStyle name="40% - Accent2 4 19" xfId="1125"/>
    <cellStyle name="40% - Accent2 4 2" xfId="1126"/>
    <cellStyle name="40% - Accent2 4 20" xfId="1127"/>
    <cellStyle name="40% - Accent2 4 21" xfId="1128"/>
    <cellStyle name="40% - Accent2 4 22" xfId="1129"/>
    <cellStyle name="40% - Accent2 4 23" xfId="1130"/>
    <cellStyle name="40% - Accent2 4 24" xfId="1131"/>
    <cellStyle name="40% - Accent2 4 25" xfId="1132"/>
    <cellStyle name="40% - Accent2 4 3" xfId="1133"/>
    <cellStyle name="40% - Accent2 4 4" xfId="1134"/>
    <cellStyle name="40% - Accent2 4 5" xfId="1135"/>
    <cellStyle name="40% - Accent2 4 6" xfId="1136"/>
    <cellStyle name="40% - Accent2 4 7" xfId="1137"/>
    <cellStyle name="40% - Accent2 4 8" xfId="1138"/>
    <cellStyle name="40% - Accent2 4 9" xfId="1139"/>
    <cellStyle name="40% - Accent3 2" xfId="1140"/>
    <cellStyle name="40% - Accent3 2 10" xfId="1141"/>
    <cellStyle name="40% - Accent3 2 11" xfId="1142"/>
    <cellStyle name="40% - Accent3 2 12" xfId="1143"/>
    <cellStyle name="40% - Accent3 2 13" xfId="1144"/>
    <cellStyle name="40% - Accent3 2 14" xfId="1145"/>
    <cellStyle name="40% - Accent3 2 15" xfId="1146"/>
    <cellStyle name="40% - Accent3 2 15 2" xfId="1147"/>
    <cellStyle name="40% - Accent3 2 15 2 2" xfId="1148"/>
    <cellStyle name="40% - Accent3 2 15 2 2 2" xfId="1149"/>
    <cellStyle name="40% - Accent3 2 15 2 2 2 2" xfId="1150"/>
    <cellStyle name="40% - Accent3 2 15 2 2 2 2 2" xfId="1151"/>
    <cellStyle name="40% - Accent3 2 15 2 2 2 2 3" xfId="1152"/>
    <cellStyle name="40% - Accent3 2 15 2 2 2 3" xfId="1153"/>
    <cellStyle name="40% - Accent3 2 15 2 2 3" xfId="1154"/>
    <cellStyle name="40% - Accent3 2 15 2 2 4" xfId="1155"/>
    <cellStyle name="40% - Accent3 2 15 2 3" xfId="1156"/>
    <cellStyle name="40% - Accent3 2 15 2 4" xfId="1157"/>
    <cellStyle name="40% - Accent3 2 15 2 5" xfId="1158"/>
    <cellStyle name="40% - Accent3 2 15 2 5 2" xfId="1159"/>
    <cellStyle name="40% - Accent3 2 15 2 5 3" xfId="1160"/>
    <cellStyle name="40% - Accent3 2 15 2 6" xfId="1161"/>
    <cellStyle name="40% - Accent3 2 15 3" xfId="1162"/>
    <cellStyle name="40% - Accent3 2 15 4" xfId="1163"/>
    <cellStyle name="40% - Accent3 2 15 4 2" xfId="1164"/>
    <cellStyle name="40% - Accent3 2 15 4 2 2" xfId="1165"/>
    <cellStyle name="40% - Accent3 2 15 4 2 2 2" xfId="1166"/>
    <cellStyle name="40% - Accent3 2 15 4 2 2 3" xfId="1167"/>
    <cellStyle name="40% - Accent3 2 15 4 2 3" xfId="1168"/>
    <cellStyle name="40% - Accent3 2 15 4 3" xfId="1169"/>
    <cellStyle name="40% - Accent3 2 15 4 4" xfId="1170"/>
    <cellStyle name="40% - Accent3 2 15 5" xfId="1171"/>
    <cellStyle name="40% - Accent3 2 15 6" xfId="1172"/>
    <cellStyle name="40% - Accent3 2 15 6 2" xfId="1173"/>
    <cellStyle name="40% - Accent3 2 15 6 3" xfId="1174"/>
    <cellStyle name="40% - Accent3 2 15 7" xfId="1175"/>
    <cellStyle name="40% - Accent3 2 16" xfId="1176"/>
    <cellStyle name="40% - Accent3 2 17" xfId="1177"/>
    <cellStyle name="40% - Accent3 2 18" xfId="1178"/>
    <cellStyle name="40% - Accent3 2 19" xfId="1179"/>
    <cellStyle name="40% - Accent3 2 2" xfId="1180"/>
    <cellStyle name="40% - Accent3 2 20" xfId="1181"/>
    <cellStyle name="40% - Accent3 2 21" xfId="1182"/>
    <cellStyle name="40% - Accent3 2 22" xfId="1183"/>
    <cellStyle name="40% - Accent3 2 23" xfId="1184"/>
    <cellStyle name="40% - Accent3 2 24" xfId="1185"/>
    <cellStyle name="40% - Accent3 2 25" xfId="1186"/>
    <cellStyle name="40% - Accent3 2 26" xfId="1187"/>
    <cellStyle name="40% - Accent3 2 27" xfId="1188"/>
    <cellStyle name="40% - Accent3 2 28" xfId="1189"/>
    <cellStyle name="40% - Accent3 2 29" xfId="1190"/>
    <cellStyle name="40% - Accent3 2 3" xfId="1191"/>
    <cellStyle name="40% - Accent3 2 30" xfId="1192"/>
    <cellStyle name="40% - Accent3 2 31" xfId="1193"/>
    <cellStyle name="40% - Accent3 2 32" xfId="1194"/>
    <cellStyle name="40% - Accent3 2 33" xfId="1195"/>
    <cellStyle name="40% - Accent3 2 4" xfId="1196"/>
    <cellStyle name="40% - Accent3 2 5" xfId="1197"/>
    <cellStyle name="40% - Accent3 2 6" xfId="1198"/>
    <cellStyle name="40% - Accent3 2 7" xfId="1199"/>
    <cellStyle name="40% - Accent3 2 8" xfId="1200"/>
    <cellStyle name="40% - Accent3 2 9" xfId="1201"/>
    <cellStyle name="40% - Accent3 3" xfId="1202"/>
    <cellStyle name="40% - Accent3 3 10" xfId="1203"/>
    <cellStyle name="40% - Accent3 3 11" xfId="1204"/>
    <cellStyle name="40% - Accent3 3 12" xfId="1205"/>
    <cellStyle name="40% - Accent3 3 13" xfId="1206"/>
    <cellStyle name="40% - Accent3 3 14" xfId="1207"/>
    <cellStyle name="40% - Accent3 3 15" xfId="1208"/>
    <cellStyle name="40% - Accent3 3 16" xfId="1209"/>
    <cellStyle name="40% - Accent3 3 17" xfId="1210"/>
    <cellStyle name="40% - Accent3 3 18" xfId="1211"/>
    <cellStyle name="40% - Accent3 3 19" xfId="1212"/>
    <cellStyle name="40% - Accent3 3 2" xfId="1213"/>
    <cellStyle name="40% - Accent3 3 20" xfId="1214"/>
    <cellStyle name="40% - Accent3 3 21" xfId="1215"/>
    <cellStyle name="40% - Accent3 3 22" xfId="1216"/>
    <cellStyle name="40% - Accent3 3 23" xfId="1217"/>
    <cellStyle name="40% - Accent3 3 24" xfId="1218"/>
    <cellStyle name="40% - Accent3 3 25" xfId="1219"/>
    <cellStyle name="40% - Accent3 3 26" xfId="1220"/>
    <cellStyle name="40% - Accent3 3 27" xfId="1221"/>
    <cellStyle name="40% - Accent3 3 28" xfId="1222"/>
    <cellStyle name="40% - Accent3 3 3" xfId="1223"/>
    <cellStyle name="40% - Accent3 3 4" xfId="1224"/>
    <cellStyle name="40% - Accent3 3 5" xfId="1225"/>
    <cellStyle name="40% - Accent3 3 6" xfId="1226"/>
    <cellStyle name="40% - Accent3 3 7" xfId="1227"/>
    <cellStyle name="40% - Accent3 3 8" xfId="1228"/>
    <cellStyle name="40% - Accent3 3 9" xfId="1229"/>
    <cellStyle name="40% - Accent3 4" xfId="1230"/>
    <cellStyle name="40% - Accent3 4 10" xfId="1231"/>
    <cellStyle name="40% - Accent3 4 11" xfId="1232"/>
    <cellStyle name="40% - Accent3 4 12" xfId="1233"/>
    <cellStyle name="40% - Accent3 4 13" xfId="1234"/>
    <cellStyle name="40% - Accent3 4 14" xfId="1235"/>
    <cellStyle name="40% - Accent3 4 15" xfId="1236"/>
    <cellStyle name="40% - Accent3 4 16" xfId="1237"/>
    <cellStyle name="40% - Accent3 4 17" xfId="1238"/>
    <cellStyle name="40% - Accent3 4 18" xfId="1239"/>
    <cellStyle name="40% - Accent3 4 19" xfId="1240"/>
    <cellStyle name="40% - Accent3 4 2" xfId="1241"/>
    <cellStyle name="40% - Accent3 4 20" xfId="1242"/>
    <cellStyle name="40% - Accent3 4 21" xfId="1243"/>
    <cellStyle name="40% - Accent3 4 22" xfId="1244"/>
    <cellStyle name="40% - Accent3 4 23" xfId="1245"/>
    <cellStyle name="40% - Accent3 4 24" xfId="1246"/>
    <cellStyle name="40% - Accent3 4 25" xfId="1247"/>
    <cellStyle name="40% - Accent3 4 3" xfId="1248"/>
    <cellStyle name="40% - Accent3 4 4" xfId="1249"/>
    <cellStyle name="40% - Accent3 4 5" xfId="1250"/>
    <cellStyle name="40% - Accent3 4 6" xfId="1251"/>
    <cellStyle name="40% - Accent3 4 7" xfId="1252"/>
    <cellStyle name="40% - Accent3 4 8" xfId="1253"/>
    <cellStyle name="40% - Accent3 4 9" xfId="1254"/>
    <cellStyle name="40% - Accent4 2" xfId="1255"/>
    <cellStyle name="40% - Accent4 2 10" xfId="1256"/>
    <cellStyle name="40% - Accent4 2 11" xfId="1257"/>
    <cellStyle name="40% - Accent4 2 12" xfId="1258"/>
    <cellStyle name="40% - Accent4 2 13" xfId="1259"/>
    <cellStyle name="40% - Accent4 2 14" xfId="1260"/>
    <cellStyle name="40% - Accent4 2 15" xfId="1261"/>
    <cellStyle name="40% - Accent4 2 15 2" xfId="1262"/>
    <cellStyle name="40% - Accent4 2 15 2 2" xfId="1263"/>
    <cellStyle name="40% - Accent4 2 15 2 2 2" xfId="1264"/>
    <cellStyle name="40% - Accent4 2 15 2 2 2 2" xfId="1265"/>
    <cellStyle name="40% - Accent4 2 15 2 2 2 2 2" xfId="1266"/>
    <cellStyle name="40% - Accent4 2 15 2 2 2 2 3" xfId="1267"/>
    <cellStyle name="40% - Accent4 2 15 2 2 2 3" xfId="1268"/>
    <cellStyle name="40% - Accent4 2 15 2 2 3" xfId="1269"/>
    <cellStyle name="40% - Accent4 2 15 2 2 4" xfId="1270"/>
    <cellStyle name="40% - Accent4 2 15 2 3" xfId="1271"/>
    <cellStyle name="40% - Accent4 2 15 2 4" xfId="1272"/>
    <cellStyle name="40% - Accent4 2 15 2 5" xfId="1273"/>
    <cellStyle name="40% - Accent4 2 15 2 5 2" xfId="1274"/>
    <cellStyle name="40% - Accent4 2 15 2 5 3" xfId="1275"/>
    <cellStyle name="40% - Accent4 2 15 2 6" xfId="1276"/>
    <cellStyle name="40% - Accent4 2 15 3" xfId="1277"/>
    <cellStyle name="40% - Accent4 2 15 4" xfId="1278"/>
    <cellStyle name="40% - Accent4 2 15 4 2" xfId="1279"/>
    <cellStyle name="40% - Accent4 2 15 4 2 2" xfId="1280"/>
    <cellStyle name="40% - Accent4 2 15 4 2 2 2" xfId="1281"/>
    <cellStyle name="40% - Accent4 2 15 4 2 2 3" xfId="1282"/>
    <cellStyle name="40% - Accent4 2 15 4 2 3" xfId="1283"/>
    <cellStyle name="40% - Accent4 2 15 4 3" xfId="1284"/>
    <cellStyle name="40% - Accent4 2 15 4 4" xfId="1285"/>
    <cellStyle name="40% - Accent4 2 15 5" xfId="1286"/>
    <cellStyle name="40% - Accent4 2 15 6" xfId="1287"/>
    <cellStyle name="40% - Accent4 2 15 6 2" xfId="1288"/>
    <cellStyle name="40% - Accent4 2 15 6 3" xfId="1289"/>
    <cellStyle name="40% - Accent4 2 15 7" xfId="1290"/>
    <cellStyle name="40% - Accent4 2 16" xfId="1291"/>
    <cellStyle name="40% - Accent4 2 17" xfId="1292"/>
    <cellStyle name="40% - Accent4 2 18" xfId="1293"/>
    <cellStyle name="40% - Accent4 2 19" xfId="1294"/>
    <cellStyle name="40% - Accent4 2 2" xfId="1295"/>
    <cellStyle name="40% - Accent4 2 20" xfId="1296"/>
    <cellStyle name="40% - Accent4 2 21" xfId="1297"/>
    <cellStyle name="40% - Accent4 2 22" xfId="1298"/>
    <cellStyle name="40% - Accent4 2 23" xfId="1299"/>
    <cellStyle name="40% - Accent4 2 24" xfId="1300"/>
    <cellStyle name="40% - Accent4 2 25" xfId="1301"/>
    <cellStyle name="40% - Accent4 2 26" xfId="1302"/>
    <cellStyle name="40% - Accent4 2 27" xfId="1303"/>
    <cellStyle name="40% - Accent4 2 28" xfId="1304"/>
    <cellStyle name="40% - Accent4 2 29" xfId="1305"/>
    <cellStyle name="40% - Accent4 2 3" xfId="1306"/>
    <cellStyle name="40% - Accent4 2 30" xfId="1307"/>
    <cellStyle name="40% - Accent4 2 31" xfId="1308"/>
    <cellStyle name="40% - Accent4 2 32" xfId="1309"/>
    <cellStyle name="40% - Accent4 2 33" xfId="1310"/>
    <cellStyle name="40% - Accent4 2 4" xfId="1311"/>
    <cellStyle name="40% - Accent4 2 5" xfId="1312"/>
    <cellStyle name="40% - Accent4 2 6" xfId="1313"/>
    <cellStyle name="40% - Accent4 2 7" xfId="1314"/>
    <cellStyle name="40% - Accent4 2 8" xfId="1315"/>
    <cellStyle name="40% - Accent4 2 9" xfId="1316"/>
    <cellStyle name="40% - Accent4 3" xfId="1317"/>
    <cellStyle name="40% - Accent4 3 10" xfId="1318"/>
    <cellStyle name="40% - Accent4 3 11" xfId="1319"/>
    <cellStyle name="40% - Accent4 3 12" xfId="1320"/>
    <cellStyle name="40% - Accent4 3 13" xfId="1321"/>
    <cellStyle name="40% - Accent4 3 14" xfId="1322"/>
    <cellStyle name="40% - Accent4 3 15" xfId="1323"/>
    <cellStyle name="40% - Accent4 3 16" xfId="1324"/>
    <cellStyle name="40% - Accent4 3 17" xfId="1325"/>
    <cellStyle name="40% - Accent4 3 18" xfId="1326"/>
    <cellStyle name="40% - Accent4 3 19" xfId="1327"/>
    <cellStyle name="40% - Accent4 3 2" xfId="1328"/>
    <cellStyle name="40% - Accent4 3 20" xfId="1329"/>
    <cellStyle name="40% - Accent4 3 21" xfId="1330"/>
    <cellStyle name="40% - Accent4 3 22" xfId="1331"/>
    <cellStyle name="40% - Accent4 3 23" xfId="1332"/>
    <cellStyle name="40% - Accent4 3 24" xfId="1333"/>
    <cellStyle name="40% - Accent4 3 25" xfId="1334"/>
    <cellStyle name="40% - Accent4 3 26" xfId="1335"/>
    <cellStyle name="40% - Accent4 3 27" xfId="1336"/>
    <cellStyle name="40% - Accent4 3 28" xfId="1337"/>
    <cellStyle name="40% - Accent4 3 3" xfId="1338"/>
    <cellStyle name="40% - Accent4 3 4" xfId="1339"/>
    <cellStyle name="40% - Accent4 3 5" xfId="1340"/>
    <cellStyle name="40% - Accent4 3 6" xfId="1341"/>
    <cellStyle name="40% - Accent4 3 7" xfId="1342"/>
    <cellStyle name="40% - Accent4 3 8" xfId="1343"/>
    <cellStyle name="40% - Accent4 3 9" xfId="1344"/>
    <cellStyle name="40% - Accent4 4" xfId="1345"/>
    <cellStyle name="40% - Accent4 4 10" xfId="1346"/>
    <cellStyle name="40% - Accent4 4 11" xfId="1347"/>
    <cellStyle name="40% - Accent4 4 12" xfId="1348"/>
    <cellStyle name="40% - Accent4 4 13" xfId="1349"/>
    <cellStyle name="40% - Accent4 4 14" xfId="1350"/>
    <cellStyle name="40% - Accent4 4 15" xfId="1351"/>
    <cellStyle name="40% - Accent4 4 16" xfId="1352"/>
    <cellStyle name="40% - Accent4 4 17" xfId="1353"/>
    <cellStyle name="40% - Accent4 4 18" xfId="1354"/>
    <cellStyle name="40% - Accent4 4 19" xfId="1355"/>
    <cellStyle name="40% - Accent4 4 2" xfId="1356"/>
    <cellStyle name="40% - Accent4 4 20" xfId="1357"/>
    <cellStyle name="40% - Accent4 4 21" xfId="1358"/>
    <cellStyle name="40% - Accent4 4 22" xfId="1359"/>
    <cellStyle name="40% - Accent4 4 23" xfId="1360"/>
    <cellStyle name="40% - Accent4 4 24" xfId="1361"/>
    <cellStyle name="40% - Accent4 4 25" xfId="1362"/>
    <cellStyle name="40% - Accent4 4 3" xfId="1363"/>
    <cellStyle name="40% - Accent4 4 4" xfId="1364"/>
    <cellStyle name="40% - Accent4 4 5" xfId="1365"/>
    <cellStyle name="40% - Accent4 4 6" xfId="1366"/>
    <cellStyle name="40% - Accent4 4 7" xfId="1367"/>
    <cellStyle name="40% - Accent4 4 8" xfId="1368"/>
    <cellStyle name="40% - Accent4 4 9" xfId="1369"/>
    <cellStyle name="40% - Accent5 2" xfId="1370"/>
    <cellStyle name="40% - Accent5 2 10" xfId="1371"/>
    <cellStyle name="40% - Accent5 2 11" xfId="1372"/>
    <cellStyle name="40% - Accent5 2 12" xfId="1373"/>
    <cellStyle name="40% - Accent5 2 13" xfId="1374"/>
    <cellStyle name="40% - Accent5 2 14" xfId="1375"/>
    <cellStyle name="40% - Accent5 2 15" xfId="1376"/>
    <cellStyle name="40% - Accent5 2 15 2" xfId="1377"/>
    <cellStyle name="40% - Accent5 2 15 2 2" xfId="1378"/>
    <cellStyle name="40% - Accent5 2 15 2 2 2" xfId="1379"/>
    <cellStyle name="40% - Accent5 2 15 2 2 2 2" xfId="1380"/>
    <cellStyle name="40% - Accent5 2 15 2 2 2 2 2" xfId="1381"/>
    <cellStyle name="40% - Accent5 2 15 2 2 2 2 3" xfId="1382"/>
    <cellStyle name="40% - Accent5 2 15 2 2 2 3" xfId="1383"/>
    <cellStyle name="40% - Accent5 2 15 2 2 3" xfId="1384"/>
    <cellStyle name="40% - Accent5 2 15 2 2 4" xfId="1385"/>
    <cellStyle name="40% - Accent5 2 15 2 3" xfId="1386"/>
    <cellStyle name="40% - Accent5 2 15 2 4" xfId="1387"/>
    <cellStyle name="40% - Accent5 2 15 2 5" xfId="1388"/>
    <cellStyle name="40% - Accent5 2 15 2 5 2" xfId="1389"/>
    <cellStyle name="40% - Accent5 2 15 2 5 3" xfId="1390"/>
    <cellStyle name="40% - Accent5 2 15 2 6" xfId="1391"/>
    <cellStyle name="40% - Accent5 2 15 3" xfId="1392"/>
    <cellStyle name="40% - Accent5 2 15 4" xfId="1393"/>
    <cellStyle name="40% - Accent5 2 15 4 2" xfId="1394"/>
    <cellStyle name="40% - Accent5 2 15 4 2 2" xfId="1395"/>
    <cellStyle name="40% - Accent5 2 15 4 2 2 2" xfId="1396"/>
    <cellStyle name="40% - Accent5 2 15 4 2 2 3" xfId="1397"/>
    <cellStyle name="40% - Accent5 2 15 4 2 3" xfId="1398"/>
    <cellStyle name="40% - Accent5 2 15 4 3" xfId="1399"/>
    <cellStyle name="40% - Accent5 2 15 4 4" xfId="1400"/>
    <cellStyle name="40% - Accent5 2 15 5" xfId="1401"/>
    <cellStyle name="40% - Accent5 2 15 6" xfId="1402"/>
    <cellStyle name="40% - Accent5 2 15 6 2" xfId="1403"/>
    <cellStyle name="40% - Accent5 2 15 6 3" xfId="1404"/>
    <cellStyle name="40% - Accent5 2 15 7" xfId="1405"/>
    <cellStyle name="40% - Accent5 2 16" xfId="1406"/>
    <cellStyle name="40% - Accent5 2 17" xfId="1407"/>
    <cellStyle name="40% - Accent5 2 18" xfId="1408"/>
    <cellStyle name="40% - Accent5 2 19" xfId="1409"/>
    <cellStyle name="40% - Accent5 2 2" xfId="1410"/>
    <cellStyle name="40% - Accent5 2 20" xfId="1411"/>
    <cellStyle name="40% - Accent5 2 21" xfId="1412"/>
    <cellStyle name="40% - Accent5 2 22" xfId="1413"/>
    <cellStyle name="40% - Accent5 2 23" xfId="1414"/>
    <cellStyle name="40% - Accent5 2 24" xfId="1415"/>
    <cellStyle name="40% - Accent5 2 25" xfId="1416"/>
    <cellStyle name="40% - Accent5 2 26" xfId="1417"/>
    <cellStyle name="40% - Accent5 2 27" xfId="1418"/>
    <cellStyle name="40% - Accent5 2 28" xfId="1419"/>
    <cellStyle name="40% - Accent5 2 29" xfId="1420"/>
    <cellStyle name="40% - Accent5 2 3" xfId="1421"/>
    <cellStyle name="40% - Accent5 2 30" xfId="1422"/>
    <cellStyle name="40% - Accent5 2 31" xfId="1423"/>
    <cellStyle name="40% - Accent5 2 32" xfId="1424"/>
    <cellStyle name="40% - Accent5 2 33" xfId="1425"/>
    <cellStyle name="40% - Accent5 2 4" xfId="1426"/>
    <cellStyle name="40% - Accent5 2 5" xfId="1427"/>
    <cellStyle name="40% - Accent5 2 6" xfId="1428"/>
    <cellStyle name="40% - Accent5 2 7" xfId="1429"/>
    <cellStyle name="40% - Accent5 2 8" xfId="1430"/>
    <cellStyle name="40% - Accent5 2 9" xfId="1431"/>
    <cellStyle name="40% - Accent5 3" xfId="1432"/>
    <cellStyle name="40% - Accent5 3 10" xfId="1433"/>
    <cellStyle name="40% - Accent5 3 11" xfId="1434"/>
    <cellStyle name="40% - Accent5 3 12" xfId="1435"/>
    <cellStyle name="40% - Accent5 3 13" xfId="1436"/>
    <cellStyle name="40% - Accent5 3 14" xfId="1437"/>
    <cellStyle name="40% - Accent5 3 15" xfId="1438"/>
    <cellStyle name="40% - Accent5 3 16" xfId="1439"/>
    <cellStyle name="40% - Accent5 3 17" xfId="1440"/>
    <cellStyle name="40% - Accent5 3 18" xfId="1441"/>
    <cellStyle name="40% - Accent5 3 19" xfId="1442"/>
    <cellStyle name="40% - Accent5 3 2" xfId="1443"/>
    <cellStyle name="40% - Accent5 3 20" xfId="1444"/>
    <cellStyle name="40% - Accent5 3 21" xfId="1445"/>
    <cellStyle name="40% - Accent5 3 22" xfId="1446"/>
    <cellStyle name="40% - Accent5 3 23" xfId="1447"/>
    <cellStyle name="40% - Accent5 3 24" xfId="1448"/>
    <cellStyle name="40% - Accent5 3 25" xfId="1449"/>
    <cellStyle name="40% - Accent5 3 26" xfId="1450"/>
    <cellStyle name="40% - Accent5 3 27" xfId="1451"/>
    <cellStyle name="40% - Accent5 3 28" xfId="1452"/>
    <cellStyle name="40% - Accent5 3 3" xfId="1453"/>
    <cellStyle name="40% - Accent5 3 4" xfId="1454"/>
    <cellStyle name="40% - Accent5 3 5" xfId="1455"/>
    <cellStyle name="40% - Accent5 3 6" xfId="1456"/>
    <cellStyle name="40% - Accent5 3 7" xfId="1457"/>
    <cellStyle name="40% - Accent5 3 8" xfId="1458"/>
    <cellStyle name="40% - Accent5 3 9" xfId="1459"/>
    <cellStyle name="40% - Accent5 4" xfId="1460"/>
    <cellStyle name="40% - Accent5 4 10" xfId="1461"/>
    <cellStyle name="40% - Accent5 4 11" xfId="1462"/>
    <cellStyle name="40% - Accent5 4 12" xfId="1463"/>
    <cellStyle name="40% - Accent5 4 13" xfId="1464"/>
    <cellStyle name="40% - Accent5 4 14" xfId="1465"/>
    <cellStyle name="40% - Accent5 4 15" xfId="1466"/>
    <cellStyle name="40% - Accent5 4 16" xfId="1467"/>
    <cellStyle name="40% - Accent5 4 17" xfId="1468"/>
    <cellStyle name="40% - Accent5 4 18" xfId="1469"/>
    <cellStyle name="40% - Accent5 4 19" xfId="1470"/>
    <cellStyle name="40% - Accent5 4 2" xfId="1471"/>
    <cellStyle name="40% - Accent5 4 20" xfId="1472"/>
    <cellStyle name="40% - Accent5 4 21" xfId="1473"/>
    <cellStyle name="40% - Accent5 4 22" xfId="1474"/>
    <cellStyle name="40% - Accent5 4 23" xfId="1475"/>
    <cellStyle name="40% - Accent5 4 24" xfId="1476"/>
    <cellStyle name="40% - Accent5 4 25" xfId="1477"/>
    <cellStyle name="40% - Accent5 4 3" xfId="1478"/>
    <cellStyle name="40% - Accent5 4 4" xfId="1479"/>
    <cellStyle name="40% - Accent5 4 5" xfId="1480"/>
    <cellStyle name="40% - Accent5 4 6" xfId="1481"/>
    <cellStyle name="40% - Accent5 4 7" xfId="1482"/>
    <cellStyle name="40% - Accent5 4 8" xfId="1483"/>
    <cellStyle name="40% - Accent5 4 9" xfId="1484"/>
    <cellStyle name="40% - Accent6 2" xfId="1485"/>
    <cellStyle name="40% - Accent6 2 10" xfId="1486"/>
    <cellStyle name="40% - Accent6 2 11" xfId="1487"/>
    <cellStyle name="40% - Accent6 2 12" xfId="1488"/>
    <cellStyle name="40% - Accent6 2 13" xfId="1489"/>
    <cellStyle name="40% - Accent6 2 14" xfId="1490"/>
    <cellStyle name="40% - Accent6 2 15" xfId="1491"/>
    <cellStyle name="40% - Accent6 2 15 2" xfId="1492"/>
    <cellStyle name="40% - Accent6 2 15 2 2" xfId="1493"/>
    <cellStyle name="40% - Accent6 2 15 2 2 2" xfId="1494"/>
    <cellStyle name="40% - Accent6 2 15 2 2 2 2" xfId="1495"/>
    <cellStyle name="40% - Accent6 2 15 2 2 2 2 2" xfId="1496"/>
    <cellStyle name="40% - Accent6 2 15 2 2 2 2 3" xfId="1497"/>
    <cellStyle name="40% - Accent6 2 15 2 2 2 3" xfId="1498"/>
    <cellStyle name="40% - Accent6 2 15 2 2 3" xfId="1499"/>
    <cellStyle name="40% - Accent6 2 15 2 2 4" xfId="1500"/>
    <cellStyle name="40% - Accent6 2 15 2 3" xfId="1501"/>
    <cellStyle name="40% - Accent6 2 15 2 4" xfId="1502"/>
    <cellStyle name="40% - Accent6 2 15 2 5" xfId="1503"/>
    <cellStyle name="40% - Accent6 2 15 2 5 2" xfId="1504"/>
    <cellStyle name="40% - Accent6 2 15 2 5 3" xfId="1505"/>
    <cellStyle name="40% - Accent6 2 15 2 6" xfId="1506"/>
    <cellStyle name="40% - Accent6 2 15 3" xfId="1507"/>
    <cellStyle name="40% - Accent6 2 15 4" xfId="1508"/>
    <cellStyle name="40% - Accent6 2 15 4 2" xfId="1509"/>
    <cellStyle name="40% - Accent6 2 15 4 2 2" xfId="1510"/>
    <cellStyle name="40% - Accent6 2 15 4 2 2 2" xfId="1511"/>
    <cellStyle name="40% - Accent6 2 15 4 2 2 3" xfId="1512"/>
    <cellStyle name="40% - Accent6 2 15 4 2 3" xfId="1513"/>
    <cellStyle name="40% - Accent6 2 15 4 3" xfId="1514"/>
    <cellStyle name="40% - Accent6 2 15 4 4" xfId="1515"/>
    <cellStyle name="40% - Accent6 2 15 5" xfId="1516"/>
    <cellStyle name="40% - Accent6 2 15 6" xfId="1517"/>
    <cellStyle name="40% - Accent6 2 15 6 2" xfId="1518"/>
    <cellStyle name="40% - Accent6 2 15 6 3" xfId="1519"/>
    <cellStyle name="40% - Accent6 2 15 7" xfId="1520"/>
    <cellStyle name="40% - Accent6 2 16" xfId="1521"/>
    <cellStyle name="40% - Accent6 2 17" xfId="1522"/>
    <cellStyle name="40% - Accent6 2 18" xfId="1523"/>
    <cellStyle name="40% - Accent6 2 19" xfId="1524"/>
    <cellStyle name="40% - Accent6 2 2" xfId="1525"/>
    <cellStyle name="40% - Accent6 2 20" xfId="1526"/>
    <cellStyle name="40% - Accent6 2 21" xfId="1527"/>
    <cellStyle name="40% - Accent6 2 22" xfId="1528"/>
    <cellStyle name="40% - Accent6 2 23" xfId="1529"/>
    <cellStyle name="40% - Accent6 2 24" xfId="1530"/>
    <cellStyle name="40% - Accent6 2 25" xfId="1531"/>
    <cellStyle name="40% - Accent6 2 26" xfId="1532"/>
    <cellStyle name="40% - Accent6 2 27" xfId="1533"/>
    <cellStyle name="40% - Accent6 2 28" xfId="1534"/>
    <cellStyle name="40% - Accent6 2 29" xfId="1535"/>
    <cellStyle name="40% - Accent6 2 3" xfId="1536"/>
    <cellStyle name="40% - Accent6 2 30" xfId="1537"/>
    <cellStyle name="40% - Accent6 2 31" xfId="1538"/>
    <cellStyle name="40% - Accent6 2 32" xfId="1539"/>
    <cellStyle name="40% - Accent6 2 33" xfId="1540"/>
    <cellStyle name="40% - Accent6 2 4" xfId="1541"/>
    <cellStyle name="40% - Accent6 2 5" xfId="1542"/>
    <cellStyle name="40% - Accent6 2 6" xfId="1543"/>
    <cellStyle name="40% - Accent6 2 7" xfId="1544"/>
    <cellStyle name="40% - Accent6 2 8" xfId="1545"/>
    <cellStyle name="40% - Accent6 2 9" xfId="1546"/>
    <cellStyle name="40% - Accent6 3" xfId="1547"/>
    <cellStyle name="40% - Accent6 3 10" xfId="1548"/>
    <cellStyle name="40% - Accent6 3 11" xfId="1549"/>
    <cellStyle name="40% - Accent6 3 12" xfId="1550"/>
    <cellStyle name="40% - Accent6 3 13" xfId="1551"/>
    <cellStyle name="40% - Accent6 3 14" xfId="1552"/>
    <cellStyle name="40% - Accent6 3 15" xfId="1553"/>
    <cellStyle name="40% - Accent6 3 16" xfId="1554"/>
    <cellStyle name="40% - Accent6 3 17" xfId="1555"/>
    <cellStyle name="40% - Accent6 3 18" xfId="1556"/>
    <cellStyle name="40% - Accent6 3 19" xfId="1557"/>
    <cellStyle name="40% - Accent6 3 2" xfId="1558"/>
    <cellStyle name="40% - Accent6 3 20" xfId="1559"/>
    <cellStyle name="40% - Accent6 3 21" xfId="1560"/>
    <cellStyle name="40% - Accent6 3 22" xfId="1561"/>
    <cellStyle name="40% - Accent6 3 23" xfId="1562"/>
    <cellStyle name="40% - Accent6 3 24" xfId="1563"/>
    <cellStyle name="40% - Accent6 3 25" xfId="1564"/>
    <cellStyle name="40% - Accent6 3 26" xfId="1565"/>
    <cellStyle name="40% - Accent6 3 27" xfId="1566"/>
    <cellStyle name="40% - Accent6 3 28" xfId="1567"/>
    <cellStyle name="40% - Accent6 3 3" xfId="1568"/>
    <cellStyle name="40% - Accent6 3 4" xfId="1569"/>
    <cellStyle name="40% - Accent6 3 5" xfId="1570"/>
    <cellStyle name="40% - Accent6 3 6" xfId="1571"/>
    <cellStyle name="40% - Accent6 3 7" xfId="1572"/>
    <cellStyle name="40% - Accent6 3 8" xfId="1573"/>
    <cellStyle name="40% - Accent6 3 9" xfId="1574"/>
    <cellStyle name="40% - Accent6 4" xfId="1575"/>
    <cellStyle name="40% - Accent6 4 10" xfId="1576"/>
    <cellStyle name="40% - Accent6 4 11" xfId="1577"/>
    <cellStyle name="40% - Accent6 4 12" xfId="1578"/>
    <cellStyle name="40% - Accent6 4 13" xfId="1579"/>
    <cellStyle name="40% - Accent6 4 14" xfId="1580"/>
    <cellStyle name="40% - Accent6 4 15" xfId="1581"/>
    <cellStyle name="40% - Accent6 4 16" xfId="1582"/>
    <cellStyle name="40% - Accent6 4 17" xfId="1583"/>
    <cellStyle name="40% - Accent6 4 18" xfId="1584"/>
    <cellStyle name="40% - Accent6 4 19" xfId="1585"/>
    <cellStyle name="40% - Accent6 4 2" xfId="1586"/>
    <cellStyle name="40% - Accent6 4 20" xfId="1587"/>
    <cellStyle name="40% - Accent6 4 21" xfId="1588"/>
    <cellStyle name="40% - Accent6 4 22" xfId="1589"/>
    <cellStyle name="40% - Accent6 4 23" xfId="1590"/>
    <cellStyle name="40% - Accent6 4 24" xfId="1591"/>
    <cellStyle name="40% - Accent6 4 25" xfId="1592"/>
    <cellStyle name="40% - Accent6 4 3" xfId="1593"/>
    <cellStyle name="40% - Accent6 4 4" xfId="1594"/>
    <cellStyle name="40% - Accent6 4 5" xfId="1595"/>
    <cellStyle name="40% - Accent6 4 6" xfId="1596"/>
    <cellStyle name="40% - Accent6 4 7" xfId="1597"/>
    <cellStyle name="40% - Accent6 4 8" xfId="1598"/>
    <cellStyle name="40% - Accent6 4 9" xfId="1599"/>
    <cellStyle name="40% - Isticanje2" xfId="46"/>
    <cellStyle name="40% - Isticanje3" xfId="47"/>
    <cellStyle name="40% - Isticanje4" xfId="48"/>
    <cellStyle name="40% - Isticanje5" xfId="49"/>
    <cellStyle name="40% - Isticanje6" xfId="50"/>
    <cellStyle name="40% - Naglasak1" xfId="51"/>
    <cellStyle name="60% - Accent1 2" xfId="1600"/>
    <cellStyle name="60% - Accent1 2 2" xfId="1601"/>
    <cellStyle name="60% - Accent1 3" xfId="1602"/>
    <cellStyle name="60% - Accent1 3 10" xfId="1603"/>
    <cellStyle name="60% - Accent1 3 11" xfId="1604"/>
    <cellStyle name="60% - Accent1 3 12" xfId="1605"/>
    <cellStyle name="60% - Accent1 3 13" xfId="1606"/>
    <cellStyle name="60% - Accent1 3 14" xfId="1607"/>
    <cellStyle name="60% - Accent1 3 15" xfId="1608"/>
    <cellStyle name="60% - Accent1 3 16" xfId="1609"/>
    <cellStyle name="60% - Accent1 3 17" xfId="1610"/>
    <cellStyle name="60% - Accent1 3 18" xfId="1611"/>
    <cellStyle name="60% - Accent1 3 19" xfId="1612"/>
    <cellStyle name="60% - Accent1 3 2" xfId="1613"/>
    <cellStyle name="60% - Accent1 3 20" xfId="1614"/>
    <cellStyle name="60% - Accent1 3 21" xfId="1615"/>
    <cellStyle name="60% - Accent1 3 22" xfId="1616"/>
    <cellStyle name="60% - Accent1 3 23" xfId="1617"/>
    <cellStyle name="60% - Accent1 3 24" xfId="1618"/>
    <cellStyle name="60% - Accent1 3 25" xfId="1619"/>
    <cellStyle name="60% - Accent1 3 26" xfId="1620"/>
    <cellStyle name="60% - Accent1 3 27" xfId="1621"/>
    <cellStyle name="60% - Accent1 3 28" xfId="1622"/>
    <cellStyle name="60% - Accent1 3 3" xfId="1623"/>
    <cellStyle name="60% - Accent1 3 4" xfId="1624"/>
    <cellStyle name="60% - Accent1 3 5" xfId="1625"/>
    <cellStyle name="60% - Accent1 3 6" xfId="1626"/>
    <cellStyle name="60% - Accent1 3 7" xfId="1627"/>
    <cellStyle name="60% - Accent1 3 8" xfId="1628"/>
    <cellStyle name="60% - Accent1 3 9" xfId="1629"/>
    <cellStyle name="60% - Accent1 4" xfId="1630"/>
    <cellStyle name="60% - Accent1 4 10" xfId="1631"/>
    <cellStyle name="60% - Accent1 4 11" xfId="1632"/>
    <cellStyle name="60% - Accent1 4 12" xfId="1633"/>
    <cellStyle name="60% - Accent1 4 13" xfId="1634"/>
    <cellStyle name="60% - Accent1 4 14" xfId="1635"/>
    <cellStyle name="60% - Accent1 4 15" xfId="1636"/>
    <cellStyle name="60% - Accent1 4 16" xfId="1637"/>
    <cellStyle name="60% - Accent1 4 17" xfId="1638"/>
    <cellStyle name="60% - Accent1 4 18" xfId="1639"/>
    <cellStyle name="60% - Accent1 4 19" xfId="1640"/>
    <cellStyle name="60% - Accent1 4 2" xfId="1641"/>
    <cellStyle name="60% - Accent1 4 20" xfId="1642"/>
    <cellStyle name="60% - Accent1 4 21" xfId="1643"/>
    <cellStyle name="60% - Accent1 4 22" xfId="1644"/>
    <cellStyle name="60% - Accent1 4 23" xfId="1645"/>
    <cellStyle name="60% - Accent1 4 24" xfId="1646"/>
    <cellStyle name="60% - Accent1 4 25" xfId="1647"/>
    <cellStyle name="60% - Accent1 4 3" xfId="1648"/>
    <cellStyle name="60% - Accent1 4 4" xfId="1649"/>
    <cellStyle name="60% - Accent1 4 5" xfId="1650"/>
    <cellStyle name="60% - Accent1 4 6" xfId="1651"/>
    <cellStyle name="60% - Accent1 4 7" xfId="1652"/>
    <cellStyle name="60% - Accent1 4 8" xfId="1653"/>
    <cellStyle name="60% - Accent1 4 9" xfId="1654"/>
    <cellStyle name="60% - Accent2 2" xfId="1655"/>
    <cellStyle name="60% - Accent2 2 2" xfId="1656"/>
    <cellStyle name="60% - Accent2 3" xfId="1657"/>
    <cellStyle name="60% - Accent2 3 10" xfId="1658"/>
    <cellStyle name="60% - Accent2 3 11" xfId="1659"/>
    <cellStyle name="60% - Accent2 3 12" xfId="1660"/>
    <cellStyle name="60% - Accent2 3 13" xfId="1661"/>
    <cellStyle name="60% - Accent2 3 14" xfId="1662"/>
    <cellStyle name="60% - Accent2 3 15" xfId="1663"/>
    <cellStyle name="60% - Accent2 3 16" xfId="1664"/>
    <cellStyle name="60% - Accent2 3 17" xfId="1665"/>
    <cellStyle name="60% - Accent2 3 18" xfId="1666"/>
    <cellStyle name="60% - Accent2 3 19" xfId="1667"/>
    <cellStyle name="60% - Accent2 3 2" xfId="1668"/>
    <cellStyle name="60% - Accent2 3 20" xfId="1669"/>
    <cellStyle name="60% - Accent2 3 21" xfId="1670"/>
    <cellStyle name="60% - Accent2 3 22" xfId="1671"/>
    <cellStyle name="60% - Accent2 3 23" xfId="1672"/>
    <cellStyle name="60% - Accent2 3 24" xfId="1673"/>
    <cellStyle name="60% - Accent2 3 25" xfId="1674"/>
    <cellStyle name="60% - Accent2 3 26" xfId="1675"/>
    <cellStyle name="60% - Accent2 3 27" xfId="1676"/>
    <cellStyle name="60% - Accent2 3 28" xfId="1677"/>
    <cellStyle name="60% - Accent2 3 3" xfId="1678"/>
    <cellStyle name="60% - Accent2 3 4" xfId="1679"/>
    <cellStyle name="60% - Accent2 3 5" xfId="1680"/>
    <cellStyle name="60% - Accent2 3 6" xfId="1681"/>
    <cellStyle name="60% - Accent2 3 7" xfId="1682"/>
    <cellStyle name="60% - Accent2 3 8" xfId="1683"/>
    <cellStyle name="60% - Accent2 3 9" xfId="1684"/>
    <cellStyle name="60% - Accent2 4" xfId="1685"/>
    <cellStyle name="60% - Accent2 4 10" xfId="1686"/>
    <cellStyle name="60% - Accent2 4 11" xfId="1687"/>
    <cellStyle name="60% - Accent2 4 12" xfId="1688"/>
    <cellStyle name="60% - Accent2 4 13" xfId="1689"/>
    <cellStyle name="60% - Accent2 4 14" xfId="1690"/>
    <cellStyle name="60% - Accent2 4 15" xfId="1691"/>
    <cellStyle name="60% - Accent2 4 16" xfId="1692"/>
    <cellStyle name="60% - Accent2 4 17" xfId="1693"/>
    <cellStyle name="60% - Accent2 4 18" xfId="1694"/>
    <cellStyle name="60% - Accent2 4 19" xfId="1695"/>
    <cellStyle name="60% - Accent2 4 2" xfId="1696"/>
    <cellStyle name="60% - Accent2 4 20" xfId="1697"/>
    <cellStyle name="60% - Accent2 4 21" xfId="1698"/>
    <cellStyle name="60% - Accent2 4 22" xfId="1699"/>
    <cellStyle name="60% - Accent2 4 23" xfId="1700"/>
    <cellStyle name="60% - Accent2 4 24" xfId="1701"/>
    <cellStyle name="60% - Accent2 4 25" xfId="1702"/>
    <cellStyle name="60% - Accent2 4 3" xfId="1703"/>
    <cellStyle name="60% - Accent2 4 4" xfId="1704"/>
    <cellStyle name="60% - Accent2 4 5" xfId="1705"/>
    <cellStyle name="60% - Accent2 4 6" xfId="1706"/>
    <cellStyle name="60% - Accent2 4 7" xfId="1707"/>
    <cellStyle name="60% - Accent2 4 8" xfId="1708"/>
    <cellStyle name="60% - Accent2 4 9" xfId="1709"/>
    <cellStyle name="60% - Accent3 2" xfId="1710"/>
    <cellStyle name="60% - Accent3 2 2" xfId="1711"/>
    <cellStyle name="60% - Accent3 3" xfId="1712"/>
    <cellStyle name="60% - Accent3 3 10" xfId="1713"/>
    <cellStyle name="60% - Accent3 3 11" xfId="1714"/>
    <cellStyle name="60% - Accent3 3 12" xfId="1715"/>
    <cellStyle name="60% - Accent3 3 13" xfId="1716"/>
    <cellStyle name="60% - Accent3 3 14" xfId="1717"/>
    <cellStyle name="60% - Accent3 3 15" xfId="1718"/>
    <cellStyle name="60% - Accent3 3 16" xfId="1719"/>
    <cellStyle name="60% - Accent3 3 17" xfId="1720"/>
    <cellStyle name="60% - Accent3 3 18" xfId="1721"/>
    <cellStyle name="60% - Accent3 3 19" xfId="1722"/>
    <cellStyle name="60% - Accent3 3 2" xfId="1723"/>
    <cellStyle name="60% - Accent3 3 20" xfId="1724"/>
    <cellStyle name="60% - Accent3 3 21" xfId="1725"/>
    <cellStyle name="60% - Accent3 3 22" xfId="1726"/>
    <cellStyle name="60% - Accent3 3 23" xfId="1727"/>
    <cellStyle name="60% - Accent3 3 24" xfId="1728"/>
    <cellStyle name="60% - Accent3 3 25" xfId="1729"/>
    <cellStyle name="60% - Accent3 3 26" xfId="1730"/>
    <cellStyle name="60% - Accent3 3 27" xfId="1731"/>
    <cellStyle name="60% - Accent3 3 28" xfId="1732"/>
    <cellStyle name="60% - Accent3 3 3" xfId="1733"/>
    <cellStyle name="60% - Accent3 3 4" xfId="1734"/>
    <cellStyle name="60% - Accent3 3 5" xfId="1735"/>
    <cellStyle name="60% - Accent3 3 6" xfId="1736"/>
    <cellStyle name="60% - Accent3 3 7" xfId="1737"/>
    <cellStyle name="60% - Accent3 3 8" xfId="1738"/>
    <cellStyle name="60% - Accent3 3 9" xfId="1739"/>
    <cellStyle name="60% - Accent3 4" xfId="1740"/>
    <cellStyle name="60% - Accent3 4 10" xfId="1741"/>
    <cellStyle name="60% - Accent3 4 11" xfId="1742"/>
    <cellStyle name="60% - Accent3 4 12" xfId="1743"/>
    <cellStyle name="60% - Accent3 4 13" xfId="1744"/>
    <cellStyle name="60% - Accent3 4 14" xfId="1745"/>
    <cellStyle name="60% - Accent3 4 15" xfId="1746"/>
    <cellStyle name="60% - Accent3 4 16" xfId="1747"/>
    <cellStyle name="60% - Accent3 4 17" xfId="1748"/>
    <cellStyle name="60% - Accent3 4 18" xfId="1749"/>
    <cellStyle name="60% - Accent3 4 19" xfId="1750"/>
    <cellStyle name="60% - Accent3 4 2" xfId="1751"/>
    <cellStyle name="60% - Accent3 4 20" xfId="1752"/>
    <cellStyle name="60% - Accent3 4 21" xfId="1753"/>
    <cellStyle name="60% - Accent3 4 22" xfId="1754"/>
    <cellStyle name="60% - Accent3 4 23" xfId="1755"/>
    <cellStyle name="60% - Accent3 4 24" xfId="1756"/>
    <cellStyle name="60% - Accent3 4 25" xfId="1757"/>
    <cellStyle name="60% - Accent3 4 3" xfId="1758"/>
    <cellStyle name="60% - Accent3 4 4" xfId="1759"/>
    <cellStyle name="60% - Accent3 4 5" xfId="1760"/>
    <cellStyle name="60% - Accent3 4 6" xfId="1761"/>
    <cellStyle name="60% - Accent3 4 7" xfId="1762"/>
    <cellStyle name="60% - Accent3 4 8" xfId="1763"/>
    <cellStyle name="60% - Accent3 4 9" xfId="1764"/>
    <cellStyle name="60% - Accent4 2" xfId="1765"/>
    <cellStyle name="60% - Accent4 2 2" xfId="1766"/>
    <cellStyle name="60% - Accent4 3" xfId="1767"/>
    <cellStyle name="60% - Accent4 3 10" xfId="1768"/>
    <cellStyle name="60% - Accent4 3 11" xfId="1769"/>
    <cellStyle name="60% - Accent4 3 12" xfId="1770"/>
    <cellStyle name="60% - Accent4 3 13" xfId="1771"/>
    <cellStyle name="60% - Accent4 3 14" xfId="1772"/>
    <cellStyle name="60% - Accent4 3 15" xfId="1773"/>
    <cellStyle name="60% - Accent4 3 16" xfId="1774"/>
    <cellStyle name="60% - Accent4 3 17" xfId="1775"/>
    <cellStyle name="60% - Accent4 3 18" xfId="1776"/>
    <cellStyle name="60% - Accent4 3 19" xfId="1777"/>
    <cellStyle name="60% - Accent4 3 2" xfId="1778"/>
    <cellStyle name="60% - Accent4 3 20" xfId="1779"/>
    <cellStyle name="60% - Accent4 3 21" xfId="1780"/>
    <cellStyle name="60% - Accent4 3 22" xfId="1781"/>
    <cellStyle name="60% - Accent4 3 23" xfId="1782"/>
    <cellStyle name="60% - Accent4 3 24" xfId="1783"/>
    <cellStyle name="60% - Accent4 3 25" xfId="1784"/>
    <cellStyle name="60% - Accent4 3 26" xfId="1785"/>
    <cellStyle name="60% - Accent4 3 27" xfId="1786"/>
    <cellStyle name="60% - Accent4 3 28" xfId="1787"/>
    <cellStyle name="60% - Accent4 3 3" xfId="1788"/>
    <cellStyle name="60% - Accent4 3 4" xfId="1789"/>
    <cellStyle name="60% - Accent4 3 5" xfId="1790"/>
    <cellStyle name="60% - Accent4 3 6" xfId="1791"/>
    <cellStyle name="60% - Accent4 3 7" xfId="1792"/>
    <cellStyle name="60% - Accent4 3 8" xfId="1793"/>
    <cellStyle name="60% - Accent4 3 9" xfId="1794"/>
    <cellStyle name="60% - Accent4 4" xfId="1795"/>
    <cellStyle name="60% - Accent4 4 10" xfId="1796"/>
    <cellStyle name="60% - Accent4 4 11" xfId="1797"/>
    <cellStyle name="60% - Accent4 4 12" xfId="1798"/>
    <cellStyle name="60% - Accent4 4 13" xfId="1799"/>
    <cellStyle name="60% - Accent4 4 14" xfId="1800"/>
    <cellStyle name="60% - Accent4 4 15" xfId="1801"/>
    <cellStyle name="60% - Accent4 4 16" xfId="1802"/>
    <cellStyle name="60% - Accent4 4 17" xfId="1803"/>
    <cellStyle name="60% - Accent4 4 18" xfId="1804"/>
    <cellStyle name="60% - Accent4 4 19" xfId="1805"/>
    <cellStyle name="60% - Accent4 4 2" xfId="1806"/>
    <cellStyle name="60% - Accent4 4 20" xfId="1807"/>
    <cellStyle name="60% - Accent4 4 21" xfId="1808"/>
    <cellStyle name="60% - Accent4 4 22" xfId="1809"/>
    <cellStyle name="60% - Accent4 4 23" xfId="1810"/>
    <cellStyle name="60% - Accent4 4 24" xfId="1811"/>
    <cellStyle name="60% - Accent4 4 25" xfId="1812"/>
    <cellStyle name="60% - Accent4 4 3" xfId="1813"/>
    <cellStyle name="60% - Accent4 4 4" xfId="1814"/>
    <cellStyle name="60% - Accent4 4 5" xfId="1815"/>
    <cellStyle name="60% - Accent4 4 6" xfId="1816"/>
    <cellStyle name="60% - Accent4 4 7" xfId="1817"/>
    <cellStyle name="60% - Accent4 4 8" xfId="1818"/>
    <cellStyle name="60% - Accent4 4 9" xfId="1819"/>
    <cellStyle name="60% - Accent5 2" xfId="1820"/>
    <cellStyle name="60% - Accent5 2 2" xfId="1821"/>
    <cellStyle name="60% - Accent5 3" xfId="1822"/>
    <cellStyle name="60% - Accent5 3 10" xfId="1823"/>
    <cellStyle name="60% - Accent5 3 11" xfId="1824"/>
    <cellStyle name="60% - Accent5 3 12" xfId="1825"/>
    <cellStyle name="60% - Accent5 3 13" xfId="1826"/>
    <cellStyle name="60% - Accent5 3 14" xfId="1827"/>
    <cellStyle name="60% - Accent5 3 15" xfId="1828"/>
    <cellStyle name="60% - Accent5 3 16" xfId="1829"/>
    <cellStyle name="60% - Accent5 3 17" xfId="1830"/>
    <cellStyle name="60% - Accent5 3 18" xfId="1831"/>
    <cellStyle name="60% - Accent5 3 19" xfId="1832"/>
    <cellStyle name="60% - Accent5 3 2" xfId="1833"/>
    <cellStyle name="60% - Accent5 3 20" xfId="1834"/>
    <cellStyle name="60% - Accent5 3 21" xfId="1835"/>
    <cellStyle name="60% - Accent5 3 22" xfId="1836"/>
    <cellStyle name="60% - Accent5 3 23" xfId="1837"/>
    <cellStyle name="60% - Accent5 3 24" xfId="1838"/>
    <cellStyle name="60% - Accent5 3 25" xfId="1839"/>
    <cellStyle name="60% - Accent5 3 26" xfId="1840"/>
    <cellStyle name="60% - Accent5 3 27" xfId="1841"/>
    <cellStyle name="60% - Accent5 3 28" xfId="1842"/>
    <cellStyle name="60% - Accent5 3 3" xfId="1843"/>
    <cellStyle name="60% - Accent5 3 4" xfId="1844"/>
    <cellStyle name="60% - Accent5 3 5" xfId="1845"/>
    <cellStyle name="60% - Accent5 3 6" xfId="1846"/>
    <cellStyle name="60% - Accent5 3 7" xfId="1847"/>
    <cellStyle name="60% - Accent5 3 8" xfId="1848"/>
    <cellStyle name="60% - Accent5 3 9" xfId="1849"/>
    <cellStyle name="60% - Accent5 4" xfId="1850"/>
    <cellStyle name="60% - Accent5 4 10" xfId="1851"/>
    <cellStyle name="60% - Accent5 4 11" xfId="1852"/>
    <cellStyle name="60% - Accent5 4 12" xfId="1853"/>
    <cellStyle name="60% - Accent5 4 13" xfId="1854"/>
    <cellStyle name="60% - Accent5 4 14" xfId="1855"/>
    <cellStyle name="60% - Accent5 4 15" xfId="1856"/>
    <cellStyle name="60% - Accent5 4 16" xfId="1857"/>
    <cellStyle name="60% - Accent5 4 17" xfId="1858"/>
    <cellStyle name="60% - Accent5 4 18" xfId="1859"/>
    <cellStyle name="60% - Accent5 4 19" xfId="1860"/>
    <cellStyle name="60% - Accent5 4 2" xfId="1861"/>
    <cellStyle name="60% - Accent5 4 20" xfId="1862"/>
    <cellStyle name="60% - Accent5 4 21" xfId="1863"/>
    <cellStyle name="60% - Accent5 4 22" xfId="1864"/>
    <cellStyle name="60% - Accent5 4 23" xfId="1865"/>
    <cellStyle name="60% - Accent5 4 24" xfId="1866"/>
    <cellStyle name="60% - Accent5 4 25" xfId="1867"/>
    <cellStyle name="60% - Accent5 4 3" xfId="1868"/>
    <cellStyle name="60% - Accent5 4 4" xfId="1869"/>
    <cellStyle name="60% - Accent5 4 5" xfId="1870"/>
    <cellStyle name="60% - Accent5 4 6" xfId="1871"/>
    <cellStyle name="60% - Accent5 4 7" xfId="1872"/>
    <cellStyle name="60% - Accent5 4 8" xfId="1873"/>
    <cellStyle name="60% - Accent5 4 9" xfId="1874"/>
    <cellStyle name="60% - Accent6 2" xfId="1875"/>
    <cellStyle name="60% - Accent6 2 2" xfId="1876"/>
    <cellStyle name="60% - Accent6 3" xfId="1877"/>
    <cellStyle name="60% - Accent6 3 10" xfId="1878"/>
    <cellStyle name="60% - Accent6 3 11" xfId="1879"/>
    <cellStyle name="60% - Accent6 3 12" xfId="1880"/>
    <cellStyle name="60% - Accent6 3 13" xfId="1881"/>
    <cellStyle name="60% - Accent6 3 14" xfId="1882"/>
    <cellStyle name="60% - Accent6 3 15" xfId="1883"/>
    <cellStyle name="60% - Accent6 3 16" xfId="1884"/>
    <cellStyle name="60% - Accent6 3 17" xfId="1885"/>
    <cellStyle name="60% - Accent6 3 18" xfId="1886"/>
    <cellStyle name="60% - Accent6 3 19" xfId="1887"/>
    <cellStyle name="60% - Accent6 3 2" xfId="1888"/>
    <cellStyle name="60% - Accent6 3 20" xfId="1889"/>
    <cellStyle name="60% - Accent6 3 21" xfId="1890"/>
    <cellStyle name="60% - Accent6 3 22" xfId="1891"/>
    <cellStyle name="60% - Accent6 3 23" xfId="1892"/>
    <cellStyle name="60% - Accent6 3 24" xfId="1893"/>
    <cellStyle name="60% - Accent6 3 25" xfId="1894"/>
    <cellStyle name="60% - Accent6 3 26" xfId="1895"/>
    <cellStyle name="60% - Accent6 3 27" xfId="1896"/>
    <cellStyle name="60% - Accent6 3 28" xfId="1897"/>
    <cellStyle name="60% - Accent6 3 3" xfId="1898"/>
    <cellStyle name="60% - Accent6 3 4" xfId="1899"/>
    <cellStyle name="60% - Accent6 3 5" xfId="1900"/>
    <cellStyle name="60% - Accent6 3 6" xfId="1901"/>
    <cellStyle name="60% - Accent6 3 7" xfId="1902"/>
    <cellStyle name="60% - Accent6 3 8" xfId="1903"/>
    <cellStyle name="60% - Accent6 3 9" xfId="1904"/>
    <cellStyle name="60% - Accent6 4" xfId="1905"/>
    <cellStyle name="60% - Accent6 4 10" xfId="1906"/>
    <cellStyle name="60% - Accent6 4 11" xfId="1907"/>
    <cellStyle name="60% - Accent6 4 12" xfId="1908"/>
    <cellStyle name="60% - Accent6 4 13" xfId="1909"/>
    <cellStyle name="60% - Accent6 4 14" xfId="1910"/>
    <cellStyle name="60% - Accent6 4 15" xfId="1911"/>
    <cellStyle name="60% - Accent6 4 16" xfId="1912"/>
    <cellStyle name="60% - Accent6 4 17" xfId="1913"/>
    <cellStyle name="60% - Accent6 4 18" xfId="1914"/>
    <cellStyle name="60% - Accent6 4 19" xfId="1915"/>
    <cellStyle name="60% - Accent6 4 2" xfId="1916"/>
    <cellStyle name="60% - Accent6 4 20" xfId="1917"/>
    <cellStyle name="60% - Accent6 4 21" xfId="1918"/>
    <cellStyle name="60% - Accent6 4 22" xfId="1919"/>
    <cellStyle name="60% - Accent6 4 23" xfId="1920"/>
    <cellStyle name="60% - Accent6 4 24" xfId="1921"/>
    <cellStyle name="60% - Accent6 4 25" xfId="1922"/>
    <cellStyle name="60% - Accent6 4 3" xfId="1923"/>
    <cellStyle name="60% - Accent6 4 4" xfId="1924"/>
    <cellStyle name="60% - Accent6 4 5" xfId="1925"/>
    <cellStyle name="60% - Accent6 4 6" xfId="1926"/>
    <cellStyle name="60% - Accent6 4 7" xfId="1927"/>
    <cellStyle name="60% - Accent6 4 8" xfId="1928"/>
    <cellStyle name="60% - Accent6 4 9" xfId="1929"/>
    <cellStyle name="60% - Isticanje1" xfId="52"/>
    <cellStyle name="60% - Isticanje2" xfId="53"/>
    <cellStyle name="60% - Isticanje3" xfId="54"/>
    <cellStyle name="60% - Isticanje4" xfId="55"/>
    <cellStyle name="60% - Isticanje5" xfId="56"/>
    <cellStyle name="60% - Isticanje6" xfId="57"/>
    <cellStyle name="A4 Small 210 x 297 mm" xfId="20"/>
    <cellStyle name="A4 Small 210 x 297 mm 2" xfId="27"/>
    <cellStyle name="A4 Small 210 x 297 mm 3" xfId="113"/>
    <cellStyle name="A4 Small 210 x 297 mm 4" xfId="3662"/>
    <cellStyle name="A4 Small 210 x 297 mm 5" xfId="3731"/>
    <cellStyle name="A4 Small 210 x 297 mm 6" xfId="3805"/>
    <cellStyle name="Accent1 2" xfId="1930"/>
    <cellStyle name="Accent1 2 2" xfId="1931"/>
    <cellStyle name="Accent1 3" xfId="1932"/>
    <cellStyle name="Accent1 3 10" xfId="1933"/>
    <cellStyle name="Accent1 3 11" xfId="1934"/>
    <cellStyle name="Accent1 3 12" xfId="1935"/>
    <cellStyle name="Accent1 3 13" xfId="1936"/>
    <cellStyle name="Accent1 3 14" xfId="1937"/>
    <cellStyle name="Accent1 3 15" xfId="1938"/>
    <cellStyle name="Accent1 3 16" xfId="1939"/>
    <cellStyle name="Accent1 3 17" xfId="1940"/>
    <cellStyle name="Accent1 3 18" xfId="1941"/>
    <cellStyle name="Accent1 3 19" xfId="1942"/>
    <cellStyle name="Accent1 3 2" xfId="1943"/>
    <cellStyle name="Accent1 3 20" xfId="1944"/>
    <cellStyle name="Accent1 3 21" xfId="1945"/>
    <cellStyle name="Accent1 3 22" xfId="1946"/>
    <cellStyle name="Accent1 3 23" xfId="1947"/>
    <cellStyle name="Accent1 3 24" xfId="1948"/>
    <cellStyle name="Accent1 3 25" xfId="1949"/>
    <cellStyle name="Accent1 3 26" xfId="1950"/>
    <cellStyle name="Accent1 3 27" xfId="1951"/>
    <cellStyle name="Accent1 3 28" xfId="1952"/>
    <cellStyle name="Accent1 3 3" xfId="1953"/>
    <cellStyle name="Accent1 3 4" xfId="1954"/>
    <cellStyle name="Accent1 3 5" xfId="1955"/>
    <cellStyle name="Accent1 3 6" xfId="1956"/>
    <cellStyle name="Accent1 3 7" xfId="1957"/>
    <cellStyle name="Accent1 3 8" xfId="1958"/>
    <cellStyle name="Accent1 3 9" xfId="1959"/>
    <cellStyle name="Accent1 4" xfId="1960"/>
    <cellStyle name="Accent1 4 10" xfId="1961"/>
    <cellStyle name="Accent1 4 11" xfId="1962"/>
    <cellStyle name="Accent1 4 12" xfId="1963"/>
    <cellStyle name="Accent1 4 13" xfId="1964"/>
    <cellStyle name="Accent1 4 14" xfId="1965"/>
    <cellStyle name="Accent1 4 15" xfId="1966"/>
    <cellStyle name="Accent1 4 16" xfId="1967"/>
    <cellStyle name="Accent1 4 17" xfId="1968"/>
    <cellStyle name="Accent1 4 18" xfId="1969"/>
    <cellStyle name="Accent1 4 19" xfId="1970"/>
    <cellStyle name="Accent1 4 2" xfId="1971"/>
    <cellStyle name="Accent1 4 20" xfId="1972"/>
    <cellStyle name="Accent1 4 21" xfId="1973"/>
    <cellStyle name="Accent1 4 22" xfId="1974"/>
    <cellStyle name="Accent1 4 23" xfId="1975"/>
    <cellStyle name="Accent1 4 24" xfId="1976"/>
    <cellStyle name="Accent1 4 25" xfId="1977"/>
    <cellStyle name="Accent1 4 3" xfId="1978"/>
    <cellStyle name="Accent1 4 4" xfId="1979"/>
    <cellStyle name="Accent1 4 5" xfId="1980"/>
    <cellStyle name="Accent1 4 6" xfId="1981"/>
    <cellStyle name="Accent1 4 7" xfId="1982"/>
    <cellStyle name="Accent1 4 8" xfId="1983"/>
    <cellStyle name="Accent1 4 9" xfId="1984"/>
    <cellStyle name="Accent2 2" xfId="1985"/>
    <cellStyle name="Accent2 2 2" xfId="1986"/>
    <cellStyle name="Accent2 3" xfId="1987"/>
    <cellStyle name="Accent2 3 10" xfId="1988"/>
    <cellStyle name="Accent2 3 11" xfId="1989"/>
    <cellStyle name="Accent2 3 12" xfId="1990"/>
    <cellStyle name="Accent2 3 13" xfId="1991"/>
    <cellStyle name="Accent2 3 14" xfId="1992"/>
    <cellStyle name="Accent2 3 15" xfId="1993"/>
    <cellStyle name="Accent2 3 16" xfId="1994"/>
    <cellStyle name="Accent2 3 17" xfId="1995"/>
    <cellStyle name="Accent2 3 18" xfId="1996"/>
    <cellStyle name="Accent2 3 19" xfId="1997"/>
    <cellStyle name="Accent2 3 2" xfId="1998"/>
    <cellStyle name="Accent2 3 20" xfId="1999"/>
    <cellStyle name="Accent2 3 21" xfId="2000"/>
    <cellStyle name="Accent2 3 22" xfId="2001"/>
    <cellStyle name="Accent2 3 23" xfId="2002"/>
    <cellStyle name="Accent2 3 24" xfId="2003"/>
    <cellStyle name="Accent2 3 25" xfId="2004"/>
    <cellStyle name="Accent2 3 26" xfId="2005"/>
    <cellStyle name="Accent2 3 27" xfId="2006"/>
    <cellStyle name="Accent2 3 28" xfId="2007"/>
    <cellStyle name="Accent2 3 3" xfId="2008"/>
    <cellStyle name="Accent2 3 4" xfId="2009"/>
    <cellStyle name="Accent2 3 5" xfId="2010"/>
    <cellStyle name="Accent2 3 6" xfId="2011"/>
    <cellStyle name="Accent2 3 7" xfId="2012"/>
    <cellStyle name="Accent2 3 8" xfId="2013"/>
    <cellStyle name="Accent2 3 9" xfId="2014"/>
    <cellStyle name="Accent2 4" xfId="2015"/>
    <cellStyle name="Accent2 4 10" xfId="2016"/>
    <cellStyle name="Accent2 4 11" xfId="2017"/>
    <cellStyle name="Accent2 4 12" xfId="2018"/>
    <cellStyle name="Accent2 4 13" xfId="2019"/>
    <cellStyle name="Accent2 4 14" xfId="2020"/>
    <cellStyle name="Accent2 4 15" xfId="2021"/>
    <cellStyle name="Accent2 4 16" xfId="2022"/>
    <cellStyle name="Accent2 4 17" xfId="2023"/>
    <cellStyle name="Accent2 4 18" xfId="2024"/>
    <cellStyle name="Accent2 4 19" xfId="2025"/>
    <cellStyle name="Accent2 4 2" xfId="2026"/>
    <cellStyle name="Accent2 4 20" xfId="2027"/>
    <cellStyle name="Accent2 4 21" xfId="2028"/>
    <cellStyle name="Accent2 4 22" xfId="2029"/>
    <cellStyle name="Accent2 4 23" xfId="2030"/>
    <cellStyle name="Accent2 4 24" xfId="2031"/>
    <cellStyle name="Accent2 4 25" xfId="2032"/>
    <cellStyle name="Accent2 4 3" xfId="2033"/>
    <cellStyle name="Accent2 4 4" xfId="2034"/>
    <cellStyle name="Accent2 4 5" xfId="2035"/>
    <cellStyle name="Accent2 4 6" xfId="2036"/>
    <cellStyle name="Accent2 4 7" xfId="2037"/>
    <cellStyle name="Accent2 4 8" xfId="2038"/>
    <cellStyle name="Accent2 4 9" xfId="2039"/>
    <cellStyle name="Accent3 2" xfId="2040"/>
    <cellStyle name="Accent3 2 2" xfId="2041"/>
    <cellStyle name="Accent3 3" xfId="2042"/>
    <cellStyle name="Accent3 3 10" xfId="2043"/>
    <cellStyle name="Accent3 3 11" xfId="2044"/>
    <cellStyle name="Accent3 3 12" xfId="2045"/>
    <cellStyle name="Accent3 3 13" xfId="2046"/>
    <cellStyle name="Accent3 3 14" xfId="2047"/>
    <cellStyle name="Accent3 3 15" xfId="2048"/>
    <cellStyle name="Accent3 3 16" xfId="2049"/>
    <cellStyle name="Accent3 3 17" xfId="2050"/>
    <cellStyle name="Accent3 3 18" xfId="2051"/>
    <cellStyle name="Accent3 3 19" xfId="2052"/>
    <cellStyle name="Accent3 3 2" xfId="2053"/>
    <cellStyle name="Accent3 3 20" xfId="2054"/>
    <cellStyle name="Accent3 3 21" xfId="2055"/>
    <cellStyle name="Accent3 3 22" xfId="2056"/>
    <cellStyle name="Accent3 3 23" xfId="2057"/>
    <cellStyle name="Accent3 3 24" xfId="2058"/>
    <cellStyle name="Accent3 3 25" xfId="2059"/>
    <cellStyle name="Accent3 3 26" xfId="2060"/>
    <cellStyle name="Accent3 3 27" xfId="2061"/>
    <cellStyle name="Accent3 3 28" xfId="2062"/>
    <cellStyle name="Accent3 3 3" xfId="2063"/>
    <cellStyle name="Accent3 3 4" xfId="2064"/>
    <cellStyle name="Accent3 3 5" xfId="2065"/>
    <cellStyle name="Accent3 3 6" xfId="2066"/>
    <cellStyle name="Accent3 3 7" xfId="2067"/>
    <cellStyle name="Accent3 3 8" xfId="2068"/>
    <cellStyle name="Accent3 3 9" xfId="2069"/>
    <cellStyle name="Accent3 4" xfId="2070"/>
    <cellStyle name="Accent3 4 10" xfId="2071"/>
    <cellStyle name="Accent3 4 11" xfId="2072"/>
    <cellStyle name="Accent3 4 12" xfId="2073"/>
    <cellStyle name="Accent3 4 13" xfId="2074"/>
    <cellStyle name="Accent3 4 14" xfId="2075"/>
    <cellStyle name="Accent3 4 15" xfId="2076"/>
    <cellStyle name="Accent3 4 16" xfId="2077"/>
    <cellStyle name="Accent3 4 17" xfId="2078"/>
    <cellStyle name="Accent3 4 18" xfId="2079"/>
    <cellStyle name="Accent3 4 19" xfId="2080"/>
    <cellStyle name="Accent3 4 2" xfId="2081"/>
    <cellStyle name="Accent3 4 20" xfId="2082"/>
    <cellStyle name="Accent3 4 21" xfId="2083"/>
    <cellStyle name="Accent3 4 22" xfId="2084"/>
    <cellStyle name="Accent3 4 23" xfId="2085"/>
    <cellStyle name="Accent3 4 24" xfId="2086"/>
    <cellStyle name="Accent3 4 25" xfId="2087"/>
    <cellStyle name="Accent3 4 3" xfId="2088"/>
    <cellStyle name="Accent3 4 4" xfId="2089"/>
    <cellStyle name="Accent3 4 5" xfId="2090"/>
    <cellStyle name="Accent3 4 6" xfId="2091"/>
    <cellStyle name="Accent3 4 7" xfId="2092"/>
    <cellStyle name="Accent3 4 8" xfId="2093"/>
    <cellStyle name="Accent3 4 9" xfId="2094"/>
    <cellStyle name="Accent4 2" xfId="2095"/>
    <cellStyle name="Accent4 2 2" xfId="2096"/>
    <cellStyle name="Accent4 3" xfId="2097"/>
    <cellStyle name="Accent4 3 10" xfId="2098"/>
    <cellStyle name="Accent4 3 11" xfId="2099"/>
    <cellStyle name="Accent4 3 12" xfId="2100"/>
    <cellStyle name="Accent4 3 13" xfId="2101"/>
    <cellStyle name="Accent4 3 14" xfId="2102"/>
    <cellStyle name="Accent4 3 15" xfId="2103"/>
    <cellStyle name="Accent4 3 16" xfId="2104"/>
    <cellStyle name="Accent4 3 17" xfId="2105"/>
    <cellStyle name="Accent4 3 18" xfId="2106"/>
    <cellStyle name="Accent4 3 19" xfId="2107"/>
    <cellStyle name="Accent4 3 2" xfId="2108"/>
    <cellStyle name="Accent4 3 20" xfId="2109"/>
    <cellStyle name="Accent4 3 21" xfId="2110"/>
    <cellStyle name="Accent4 3 22" xfId="2111"/>
    <cellStyle name="Accent4 3 23" xfId="2112"/>
    <cellStyle name="Accent4 3 24" xfId="2113"/>
    <cellStyle name="Accent4 3 25" xfId="2114"/>
    <cellStyle name="Accent4 3 26" xfId="2115"/>
    <cellStyle name="Accent4 3 27" xfId="2116"/>
    <cellStyle name="Accent4 3 28" xfId="2117"/>
    <cellStyle name="Accent4 3 3" xfId="2118"/>
    <cellStyle name="Accent4 3 4" xfId="2119"/>
    <cellStyle name="Accent4 3 5" xfId="2120"/>
    <cellStyle name="Accent4 3 6" xfId="2121"/>
    <cellStyle name="Accent4 3 7" xfId="2122"/>
    <cellStyle name="Accent4 3 8" xfId="2123"/>
    <cellStyle name="Accent4 3 9" xfId="2124"/>
    <cellStyle name="Accent4 4" xfId="2125"/>
    <cellStyle name="Accent4 4 10" xfId="2126"/>
    <cellStyle name="Accent4 4 11" xfId="2127"/>
    <cellStyle name="Accent4 4 12" xfId="2128"/>
    <cellStyle name="Accent4 4 13" xfId="2129"/>
    <cellStyle name="Accent4 4 14" xfId="2130"/>
    <cellStyle name="Accent4 4 15" xfId="2131"/>
    <cellStyle name="Accent4 4 16" xfId="2132"/>
    <cellStyle name="Accent4 4 17" xfId="2133"/>
    <cellStyle name="Accent4 4 18" xfId="2134"/>
    <cellStyle name="Accent4 4 19" xfId="2135"/>
    <cellStyle name="Accent4 4 2" xfId="2136"/>
    <cellStyle name="Accent4 4 20" xfId="2137"/>
    <cellStyle name="Accent4 4 21" xfId="2138"/>
    <cellStyle name="Accent4 4 22" xfId="2139"/>
    <cellStyle name="Accent4 4 23" xfId="2140"/>
    <cellStyle name="Accent4 4 24" xfId="2141"/>
    <cellStyle name="Accent4 4 25" xfId="2142"/>
    <cellStyle name="Accent4 4 3" xfId="2143"/>
    <cellStyle name="Accent4 4 4" xfId="2144"/>
    <cellStyle name="Accent4 4 5" xfId="2145"/>
    <cellStyle name="Accent4 4 6" xfId="2146"/>
    <cellStyle name="Accent4 4 7" xfId="2147"/>
    <cellStyle name="Accent4 4 8" xfId="2148"/>
    <cellStyle name="Accent4 4 9" xfId="2149"/>
    <cellStyle name="Accent5 2" xfId="2150"/>
    <cellStyle name="Accent5 2 2" xfId="2151"/>
    <cellStyle name="Accent5 3" xfId="2152"/>
    <cellStyle name="Accent5 3 10" xfId="2153"/>
    <cellStyle name="Accent5 3 11" xfId="2154"/>
    <cellStyle name="Accent5 3 12" xfId="2155"/>
    <cellStyle name="Accent5 3 13" xfId="2156"/>
    <cellStyle name="Accent5 3 14" xfId="2157"/>
    <cellStyle name="Accent5 3 15" xfId="2158"/>
    <cellStyle name="Accent5 3 16" xfId="2159"/>
    <cellStyle name="Accent5 3 17" xfId="2160"/>
    <cellStyle name="Accent5 3 18" xfId="2161"/>
    <cellStyle name="Accent5 3 19" xfId="2162"/>
    <cellStyle name="Accent5 3 2" xfId="2163"/>
    <cellStyle name="Accent5 3 20" xfId="2164"/>
    <cellStyle name="Accent5 3 21" xfId="2165"/>
    <cellStyle name="Accent5 3 22" xfId="2166"/>
    <cellStyle name="Accent5 3 23" xfId="2167"/>
    <cellStyle name="Accent5 3 24" xfId="2168"/>
    <cellStyle name="Accent5 3 25" xfId="2169"/>
    <cellStyle name="Accent5 3 26" xfId="2170"/>
    <cellStyle name="Accent5 3 27" xfId="2171"/>
    <cellStyle name="Accent5 3 28" xfId="2172"/>
    <cellStyle name="Accent5 3 3" xfId="2173"/>
    <cellStyle name="Accent5 3 4" xfId="2174"/>
    <cellStyle name="Accent5 3 5" xfId="2175"/>
    <cellStyle name="Accent5 3 6" xfId="2176"/>
    <cellStyle name="Accent5 3 7" xfId="2177"/>
    <cellStyle name="Accent5 3 8" xfId="2178"/>
    <cellStyle name="Accent5 3 9" xfId="2179"/>
    <cellStyle name="Accent5 4" xfId="2180"/>
    <cellStyle name="Accent5 4 10" xfId="2181"/>
    <cellStyle name="Accent5 4 11" xfId="2182"/>
    <cellStyle name="Accent5 4 12" xfId="2183"/>
    <cellStyle name="Accent5 4 13" xfId="2184"/>
    <cellStyle name="Accent5 4 14" xfId="2185"/>
    <cellStyle name="Accent5 4 15" xfId="2186"/>
    <cellStyle name="Accent5 4 16" xfId="2187"/>
    <cellStyle name="Accent5 4 17" xfId="2188"/>
    <cellStyle name="Accent5 4 18" xfId="2189"/>
    <cellStyle name="Accent5 4 19" xfId="2190"/>
    <cellStyle name="Accent5 4 2" xfId="2191"/>
    <cellStyle name="Accent5 4 20" xfId="2192"/>
    <cellStyle name="Accent5 4 21" xfId="2193"/>
    <cellStyle name="Accent5 4 22" xfId="2194"/>
    <cellStyle name="Accent5 4 23" xfId="2195"/>
    <cellStyle name="Accent5 4 24" xfId="2196"/>
    <cellStyle name="Accent5 4 25" xfId="2197"/>
    <cellStyle name="Accent5 4 3" xfId="2198"/>
    <cellStyle name="Accent5 4 4" xfId="2199"/>
    <cellStyle name="Accent5 4 5" xfId="2200"/>
    <cellStyle name="Accent5 4 6" xfId="2201"/>
    <cellStyle name="Accent5 4 7" xfId="2202"/>
    <cellStyle name="Accent5 4 8" xfId="2203"/>
    <cellStyle name="Accent5 4 9" xfId="2204"/>
    <cellStyle name="Accent6 2" xfId="2205"/>
    <cellStyle name="Accent6 2 2" xfId="2206"/>
    <cellStyle name="Accent6 3" xfId="2207"/>
    <cellStyle name="Accent6 3 10" xfId="2208"/>
    <cellStyle name="Accent6 3 11" xfId="2209"/>
    <cellStyle name="Accent6 3 12" xfId="2210"/>
    <cellStyle name="Accent6 3 13" xfId="2211"/>
    <cellStyle name="Accent6 3 14" xfId="2212"/>
    <cellStyle name="Accent6 3 15" xfId="2213"/>
    <cellStyle name="Accent6 3 16" xfId="2214"/>
    <cellStyle name="Accent6 3 17" xfId="2215"/>
    <cellStyle name="Accent6 3 18" xfId="2216"/>
    <cellStyle name="Accent6 3 19" xfId="2217"/>
    <cellStyle name="Accent6 3 2" xfId="2218"/>
    <cellStyle name="Accent6 3 20" xfId="2219"/>
    <cellStyle name="Accent6 3 21" xfId="2220"/>
    <cellStyle name="Accent6 3 22" xfId="2221"/>
    <cellStyle name="Accent6 3 23" xfId="2222"/>
    <cellStyle name="Accent6 3 24" xfId="2223"/>
    <cellStyle name="Accent6 3 25" xfId="2224"/>
    <cellStyle name="Accent6 3 26" xfId="2225"/>
    <cellStyle name="Accent6 3 27" xfId="2226"/>
    <cellStyle name="Accent6 3 28" xfId="2227"/>
    <cellStyle name="Accent6 3 3" xfId="2228"/>
    <cellStyle name="Accent6 3 4" xfId="2229"/>
    <cellStyle name="Accent6 3 5" xfId="2230"/>
    <cellStyle name="Accent6 3 6" xfId="2231"/>
    <cellStyle name="Accent6 3 7" xfId="2232"/>
    <cellStyle name="Accent6 3 8" xfId="2233"/>
    <cellStyle name="Accent6 3 9" xfId="2234"/>
    <cellStyle name="Accent6 4" xfId="2235"/>
    <cellStyle name="Accent6 4 10" xfId="2236"/>
    <cellStyle name="Accent6 4 11" xfId="2237"/>
    <cellStyle name="Accent6 4 12" xfId="2238"/>
    <cellStyle name="Accent6 4 13" xfId="2239"/>
    <cellStyle name="Accent6 4 14" xfId="2240"/>
    <cellStyle name="Accent6 4 15" xfId="2241"/>
    <cellStyle name="Accent6 4 16" xfId="2242"/>
    <cellStyle name="Accent6 4 17" xfId="2243"/>
    <cellStyle name="Accent6 4 18" xfId="2244"/>
    <cellStyle name="Accent6 4 19" xfId="2245"/>
    <cellStyle name="Accent6 4 2" xfId="2246"/>
    <cellStyle name="Accent6 4 20" xfId="2247"/>
    <cellStyle name="Accent6 4 21" xfId="2248"/>
    <cellStyle name="Accent6 4 22" xfId="2249"/>
    <cellStyle name="Accent6 4 23" xfId="2250"/>
    <cellStyle name="Accent6 4 24" xfId="2251"/>
    <cellStyle name="Accent6 4 25" xfId="2252"/>
    <cellStyle name="Accent6 4 3" xfId="2253"/>
    <cellStyle name="Accent6 4 4" xfId="2254"/>
    <cellStyle name="Accent6 4 5" xfId="2255"/>
    <cellStyle name="Accent6 4 6" xfId="2256"/>
    <cellStyle name="Accent6 4 7" xfId="2257"/>
    <cellStyle name="Accent6 4 8" xfId="2258"/>
    <cellStyle name="Accent6 4 9" xfId="2259"/>
    <cellStyle name="Bad 2" xfId="2260"/>
    <cellStyle name="Bad 2 2" xfId="2261"/>
    <cellStyle name="Bad 3" xfId="2262"/>
    <cellStyle name="Bad 3 10" xfId="2263"/>
    <cellStyle name="Bad 3 11" xfId="2264"/>
    <cellStyle name="Bad 3 12" xfId="2265"/>
    <cellStyle name="Bad 3 13" xfId="2266"/>
    <cellStyle name="Bad 3 14" xfId="2267"/>
    <cellStyle name="Bad 3 15" xfId="2268"/>
    <cellStyle name="Bad 3 16" xfId="2269"/>
    <cellStyle name="Bad 3 17" xfId="2270"/>
    <cellStyle name="Bad 3 18" xfId="2271"/>
    <cellStyle name="Bad 3 19" xfId="2272"/>
    <cellStyle name="Bad 3 2" xfId="2273"/>
    <cellStyle name="Bad 3 20" xfId="2274"/>
    <cellStyle name="Bad 3 21" xfId="2275"/>
    <cellStyle name="Bad 3 22" xfId="2276"/>
    <cellStyle name="Bad 3 23" xfId="2277"/>
    <cellStyle name="Bad 3 24" xfId="2278"/>
    <cellStyle name="Bad 3 25" xfId="2279"/>
    <cellStyle name="Bad 3 26" xfId="2280"/>
    <cellStyle name="Bad 3 27" xfId="2281"/>
    <cellStyle name="Bad 3 28" xfId="2282"/>
    <cellStyle name="Bad 3 3" xfId="2283"/>
    <cellStyle name="Bad 3 4" xfId="2284"/>
    <cellStyle name="Bad 3 5" xfId="2285"/>
    <cellStyle name="Bad 3 6" xfId="2286"/>
    <cellStyle name="Bad 3 7" xfId="2287"/>
    <cellStyle name="Bad 3 8" xfId="2288"/>
    <cellStyle name="Bad 3 9" xfId="2289"/>
    <cellStyle name="Bad 4" xfId="2290"/>
    <cellStyle name="Bad 4 10" xfId="2291"/>
    <cellStyle name="Bad 4 11" xfId="2292"/>
    <cellStyle name="Bad 4 12" xfId="2293"/>
    <cellStyle name="Bad 4 13" xfId="2294"/>
    <cellStyle name="Bad 4 14" xfId="2295"/>
    <cellStyle name="Bad 4 15" xfId="2296"/>
    <cellStyle name="Bad 4 16" xfId="2297"/>
    <cellStyle name="Bad 4 17" xfId="2298"/>
    <cellStyle name="Bad 4 18" xfId="2299"/>
    <cellStyle name="Bad 4 19" xfId="2300"/>
    <cellStyle name="Bad 4 2" xfId="2301"/>
    <cellStyle name="Bad 4 20" xfId="2302"/>
    <cellStyle name="Bad 4 21" xfId="2303"/>
    <cellStyle name="Bad 4 22" xfId="2304"/>
    <cellStyle name="Bad 4 23" xfId="2305"/>
    <cellStyle name="Bad 4 24" xfId="2306"/>
    <cellStyle name="Bad 4 25" xfId="2307"/>
    <cellStyle name="Bad 4 3" xfId="2308"/>
    <cellStyle name="Bad 4 4" xfId="2309"/>
    <cellStyle name="Bad 4 5" xfId="2310"/>
    <cellStyle name="Bad 4 6" xfId="2311"/>
    <cellStyle name="Bad 4 7" xfId="2312"/>
    <cellStyle name="Bad 4 8" xfId="2313"/>
    <cellStyle name="Bad 4 9" xfId="2314"/>
    <cellStyle name="Bilješka" xfId="58"/>
    <cellStyle name="Bilješka 2" xfId="3668"/>
    <cellStyle name="Bilješka 3" xfId="3702"/>
    <cellStyle name="Bilješka 4" xfId="3708"/>
    <cellStyle name="Bilješka 5" xfId="3803"/>
    <cellStyle name="Border" xfId="2315"/>
    <cellStyle name="Calc Currency (0)" xfId="2316"/>
    <cellStyle name="Calc Currency (2)" xfId="2317"/>
    <cellStyle name="Calc Percent (0)" xfId="2318"/>
    <cellStyle name="Calc Percent (1)" xfId="2319"/>
    <cellStyle name="Calc Percent (2)" xfId="2320"/>
    <cellStyle name="Calc Units (0)" xfId="2321"/>
    <cellStyle name="Calc Units (1)" xfId="2322"/>
    <cellStyle name="Calc Units (2)" xfId="2323"/>
    <cellStyle name="Calculation 2" xfId="2324"/>
    <cellStyle name="Calculation 2 2" xfId="2325"/>
    <cellStyle name="Calculation 3" xfId="2326"/>
    <cellStyle name="Calculation 3 10" xfId="2327"/>
    <cellStyle name="Calculation 3 11" xfId="2328"/>
    <cellStyle name="Calculation 3 12" xfId="2329"/>
    <cellStyle name="Calculation 3 13" xfId="2330"/>
    <cellStyle name="Calculation 3 14" xfId="2331"/>
    <cellStyle name="Calculation 3 15" xfId="2332"/>
    <cellStyle name="Calculation 3 16" xfId="2333"/>
    <cellStyle name="Calculation 3 17" xfId="2334"/>
    <cellStyle name="Calculation 3 18" xfId="2335"/>
    <cellStyle name="Calculation 3 19" xfId="2336"/>
    <cellStyle name="Calculation 3 2" xfId="2337"/>
    <cellStyle name="Calculation 3 20" xfId="2338"/>
    <cellStyle name="Calculation 3 21" xfId="2339"/>
    <cellStyle name="Calculation 3 22" xfId="2340"/>
    <cellStyle name="Calculation 3 23" xfId="2341"/>
    <cellStyle name="Calculation 3 24" xfId="2342"/>
    <cellStyle name="Calculation 3 25" xfId="2343"/>
    <cellStyle name="Calculation 3 26" xfId="2344"/>
    <cellStyle name="Calculation 3 27" xfId="2345"/>
    <cellStyle name="Calculation 3 28" xfId="2346"/>
    <cellStyle name="Calculation 3 3" xfId="2347"/>
    <cellStyle name="Calculation 3 4" xfId="2348"/>
    <cellStyle name="Calculation 3 5" xfId="2349"/>
    <cellStyle name="Calculation 3 6" xfId="2350"/>
    <cellStyle name="Calculation 3 7" xfId="2351"/>
    <cellStyle name="Calculation 3 8" xfId="2352"/>
    <cellStyle name="Calculation 3 9" xfId="2353"/>
    <cellStyle name="Calculation 4" xfId="2354"/>
    <cellStyle name="Calculation 4 10" xfId="2355"/>
    <cellStyle name="Calculation 4 11" xfId="2356"/>
    <cellStyle name="Calculation 4 12" xfId="2357"/>
    <cellStyle name="Calculation 4 13" xfId="2358"/>
    <cellStyle name="Calculation 4 14" xfId="2359"/>
    <cellStyle name="Calculation 4 15" xfId="2360"/>
    <cellStyle name="Calculation 4 16" xfId="2361"/>
    <cellStyle name="Calculation 4 17" xfId="2362"/>
    <cellStyle name="Calculation 4 18" xfId="2363"/>
    <cellStyle name="Calculation 4 19" xfId="2364"/>
    <cellStyle name="Calculation 4 2" xfId="2365"/>
    <cellStyle name="Calculation 4 20" xfId="2366"/>
    <cellStyle name="Calculation 4 21" xfId="2367"/>
    <cellStyle name="Calculation 4 22" xfId="2368"/>
    <cellStyle name="Calculation 4 23" xfId="2369"/>
    <cellStyle name="Calculation 4 24" xfId="2370"/>
    <cellStyle name="Calculation 4 25" xfId="2371"/>
    <cellStyle name="Calculation 4 3" xfId="2372"/>
    <cellStyle name="Calculation 4 4" xfId="2373"/>
    <cellStyle name="Calculation 4 5" xfId="2374"/>
    <cellStyle name="Calculation 4 6" xfId="2375"/>
    <cellStyle name="Calculation 4 7" xfId="2376"/>
    <cellStyle name="Calculation 4 8" xfId="2377"/>
    <cellStyle name="Calculation 4 9" xfId="2378"/>
    <cellStyle name="Check Cell 2" xfId="2379"/>
    <cellStyle name="Check Cell 2 2" xfId="2380"/>
    <cellStyle name="Check Cell 3" xfId="2381"/>
    <cellStyle name="Check Cell 3 10" xfId="2382"/>
    <cellStyle name="Check Cell 3 11" xfId="2383"/>
    <cellStyle name="Check Cell 3 12" xfId="2384"/>
    <cellStyle name="Check Cell 3 13" xfId="2385"/>
    <cellStyle name="Check Cell 3 14" xfId="2386"/>
    <cellStyle name="Check Cell 3 15" xfId="2387"/>
    <cellStyle name="Check Cell 3 16" xfId="2388"/>
    <cellStyle name="Check Cell 3 17" xfId="2389"/>
    <cellStyle name="Check Cell 3 18" xfId="2390"/>
    <cellStyle name="Check Cell 3 19" xfId="2391"/>
    <cellStyle name="Check Cell 3 2" xfId="2392"/>
    <cellStyle name="Check Cell 3 20" xfId="2393"/>
    <cellStyle name="Check Cell 3 21" xfId="2394"/>
    <cellStyle name="Check Cell 3 22" xfId="2395"/>
    <cellStyle name="Check Cell 3 23" xfId="2396"/>
    <cellStyle name="Check Cell 3 24" xfId="2397"/>
    <cellStyle name="Check Cell 3 25" xfId="2398"/>
    <cellStyle name="Check Cell 3 26" xfId="2399"/>
    <cellStyle name="Check Cell 3 27" xfId="2400"/>
    <cellStyle name="Check Cell 3 28" xfId="2401"/>
    <cellStyle name="Check Cell 3 3" xfId="2402"/>
    <cellStyle name="Check Cell 3 4" xfId="2403"/>
    <cellStyle name="Check Cell 3 5" xfId="2404"/>
    <cellStyle name="Check Cell 3 6" xfId="2405"/>
    <cellStyle name="Check Cell 3 7" xfId="2406"/>
    <cellStyle name="Check Cell 3 8" xfId="2407"/>
    <cellStyle name="Check Cell 3 9" xfId="2408"/>
    <cellStyle name="Check Cell 4" xfId="2409"/>
    <cellStyle name="Check Cell 4 10" xfId="2410"/>
    <cellStyle name="Check Cell 4 11" xfId="2411"/>
    <cellStyle name="Check Cell 4 12" xfId="2412"/>
    <cellStyle name="Check Cell 4 13" xfId="2413"/>
    <cellStyle name="Check Cell 4 14" xfId="2414"/>
    <cellStyle name="Check Cell 4 15" xfId="2415"/>
    <cellStyle name="Check Cell 4 16" xfId="2416"/>
    <cellStyle name="Check Cell 4 17" xfId="2417"/>
    <cellStyle name="Check Cell 4 18" xfId="2418"/>
    <cellStyle name="Check Cell 4 19" xfId="2419"/>
    <cellStyle name="Check Cell 4 2" xfId="2420"/>
    <cellStyle name="Check Cell 4 20" xfId="2421"/>
    <cellStyle name="Check Cell 4 21" xfId="2422"/>
    <cellStyle name="Check Cell 4 22" xfId="2423"/>
    <cellStyle name="Check Cell 4 23" xfId="2424"/>
    <cellStyle name="Check Cell 4 24" xfId="2425"/>
    <cellStyle name="Check Cell 4 25" xfId="2426"/>
    <cellStyle name="Check Cell 4 3" xfId="2427"/>
    <cellStyle name="Check Cell 4 4" xfId="2428"/>
    <cellStyle name="Check Cell 4 5" xfId="2429"/>
    <cellStyle name="Check Cell 4 6" xfId="2430"/>
    <cellStyle name="Check Cell 4 7" xfId="2431"/>
    <cellStyle name="Check Cell 4 8" xfId="2432"/>
    <cellStyle name="Check Cell 4 9" xfId="2433"/>
    <cellStyle name="Comma [00]" xfId="2434"/>
    <cellStyle name="Comma 10" xfId="2435"/>
    <cellStyle name="Comma 11" xfId="2436"/>
    <cellStyle name="Comma 12" xfId="2437"/>
    <cellStyle name="Comma 13" xfId="2438"/>
    <cellStyle name="Comma 14" xfId="2439"/>
    <cellStyle name="Comma 15" xfId="2440"/>
    <cellStyle name="Comma 16" xfId="2441"/>
    <cellStyle name="Comma 17" xfId="2442"/>
    <cellStyle name="Comma 18" xfId="2443"/>
    <cellStyle name="Comma 19" xfId="2444"/>
    <cellStyle name="Comma 2" xfId="59"/>
    <cellStyle name="Comma 2 2" xfId="88"/>
    <cellStyle name="Comma 2 2 10" xfId="3696"/>
    <cellStyle name="Comma 2 2 11" xfId="3656"/>
    <cellStyle name="Comma 2 2 2" xfId="126"/>
    <cellStyle name="Comma 2 2 2 2" xfId="141"/>
    <cellStyle name="Comma 2 2 2 2 2" xfId="171"/>
    <cellStyle name="Comma 2 2 2 2 2 2" xfId="3782"/>
    <cellStyle name="Comma 2 2 2 2 2 3" xfId="3853"/>
    <cellStyle name="Comma 2 2 2 2 2 4" xfId="3903"/>
    <cellStyle name="Comma 2 2 2 2 3" xfId="3755"/>
    <cellStyle name="Comma 2 2 2 2 4" xfId="3827"/>
    <cellStyle name="Comma 2 2 2 2 5" xfId="3878"/>
    <cellStyle name="Comma 2 2 2 3" xfId="159"/>
    <cellStyle name="Comma 2 2 2 3 2" xfId="3770"/>
    <cellStyle name="Comma 2 2 2 3 3" xfId="3841"/>
    <cellStyle name="Comma 2 2 2 3 4" xfId="3891"/>
    <cellStyle name="Comma 2 2 2 4" xfId="187"/>
    <cellStyle name="Comma 2 2 2 5" xfId="3740"/>
    <cellStyle name="Comma 2 2 2 6" xfId="3811"/>
    <cellStyle name="Comma 2 2 2 7" xfId="3866"/>
    <cellStyle name="Comma 2 2 3" xfId="129"/>
    <cellStyle name="Comma 2 2 3 2" xfId="144"/>
    <cellStyle name="Comma 2 2 3 2 2" xfId="174"/>
    <cellStyle name="Comma 2 2 3 2 2 2" xfId="3785"/>
    <cellStyle name="Comma 2 2 3 2 2 3" xfId="3856"/>
    <cellStyle name="Comma 2 2 3 2 2 4" xfId="3906"/>
    <cellStyle name="Comma 2 2 3 2 3" xfId="3758"/>
    <cellStyle name="Comma 2 2 3 2 4" xfId="3830"/>
    <cellStyle name="Comma 2 2 3 2 5" xfId="3881"/>
    <cellStyle name="Comma 2 2 3 3" xfId="162"/>
    <cellStyle name="Comma 2 2 3 3 2" xfId="3773"/>
    <cellStyle name="Comma 2 2 3 3 3" xfId="3844"/>
    <cellStyle name="Comma 2 2 3 3 4" xfId="3894"/>
    <cellStyle name="Comma 2 2 3 4" xfId="190"/>
    <cellStyle name="Comma 2 2 3 5" xfId="3743"/>
    <cellStyle name="Comma 2 2 3 6" xfId="3814"/>
    <cellStyle name="Comma 2 2 3 7" xfId="3869"/>
    <cellStyle name="Comma 2 2 4" xfId="134"/>
    <cellStyle name="Comma 2 2 4 2" xfId="147"/>
    <cellStyle name="Comma 2 2 4 2 2" xfId="177"/>
    <cellStyle name="Comma 2 2 4 2 2 2" xfId="3788"/>
    <cellStyle name="Comma 2 2 4 2 2 3" xfId="3859"/>
    <cellStyle name="Comma 2 2 4 2 2 4" xfId="3909"/>
    <cellStyle name="Comma 2 2 4 2 3" xfId="3761"/>
    <cellStyle name="Comma 2 2 4 2 4" xfId="3833"/>
    <cellStyle name="Comma 2 2 4 2 5" xfId="3884"/>
    <cellStyle name="Comma 2 2 4 3" xfId="165"/>
    <cellStyle name="Comma 2 2 4 3 2" xfId="3776"/>
    <cellStyle name="Comma 2 2 4 3 3" xfId="3847"/>
    <cellStyle name="Comma 2 2 4 3 4" xfId="3897"/>
    <cellStyle name="Comma 2 2 4 4" xfId="3748"/>
    <cellStyle name="Comma 2 2 4 5" xfId="3819"/>
    <cellStyle name="Comma 2 2 4 6" xfId="3872"/>
    <cellStyle name="Comma 2 2 5" xfId="138"/>
    <cellStyle name="Comma 2 2 5 2" xfId="168"/>
    <cellStyle name="Comma 2 2 5 2 2" xfId="3779"/>
    <cellStyle name="Comma 2 2 5 2 3" xfId="3850"/>
    <cellStyle name="Comma 2 2 5 2 4" xfId="3900"/>
    <cellStyle name="Comma 2 2 5 3" xfId="3752"/>
    <cellStyle name="Comma 2 2 5 4" xfId="3824"/>
    <cellStyle name="Comma 2 2 5 5" xfId="3875"/>
    <cellStyle name="Comma 2 2 6" xfId="181"/>
    <cellStyle name="Comma 2 2 6 2" xfId="3792"/>
    <cellStyle name="Comma 2 2 6 3" xfId="3863"/>
    <cellStyle name="Comma 2 2 6 4" xfId="3913"/>
    <cellStyle name="Comma 2 2 7" xfId="156"/>
    <cellStyle name="Comma 2 2 7 2" xfId="3767"/>
    <cellStyle name="Comma 2 2 7 3" xfId="3838"/>
    <cellStyle name="Comma 2 2 7 4" xfId="3888"/>
    <cellStyle name="Comma 2 2 8" xfId="184"/>
    <cellStyle name="Comma 2 2 9" xfId="3717"/>
    <cellStyle name="Comma 20" xfId="2445"/>
    <cellStyle name="Comma 21" xfId="2446"/>
    <cellStyle name="Comma 22" xfId="2447"/>
    <cellStyle name="Comma 23" xfId="2448"/>
    <cellStyle name="Comma 24" xfId="2449"/>
    <cellStyle name="Comma 25" xfId="2450"/>
    <cellStyle name="Comma 26" xfId="2451"/>
    <cellStyle name="Comma 27" xfId="2452"/>
    <cellStyle name="Comma 3" xfId="89"/>
    <cellStyle name="Comma 4" xfId="90"/>
    <cellStyle name="Comma 5" xfId="87"/>
    <cellStyle name="Comma 6" xfId="2453"/>
    <cellStyle name="Comma 7" xfId="2454"/>
    <cellStyle name="Comma 8" xfId="2455"/>
    <cellStyle name="Comma 9" xfId="205"/>
    <cellStyle name="Comma0" xfId="2456"/>
    <cellStyle name="Currency [00]" xfId="2457"/>
    <cellStyle name="Currency 10" xfId="2458"/>
    <cellStyle name="Currency 11" xfId="2459"/>
    <cellStyle name="Currency 12" xfId="2460"/>
    <cellStyle name="Currency 13" xfId="2461"/>
    <cellStyle name="Currency 14" xfId="2462"/>
    <cellStyle name="Currency 15" xfId="2463"/>
    <cellStyle name="Currency 16" xfId="2464"/>
    <cellStyle name="Currency 17" xfId="2465"/>
    <cellStyle name="Currency 2" xfId="38"/>
    <cellStyle name="Currency 2 2" xfId="125"/>
    <cellStyle name="Currency 2 3" xfId="3693"/>
    <cellStyle name="Currency 2 4" xfId="3677"/>
    <cellStyle name="Currency 2 5" xfId="3835"/>
    <cellStyle name="Currency 3" xfId="2466"/>
    <cellStyle name="Currency 4" xfId="2467"/>
    <cellStyle name="Currency 5" xfId="2468"/>
    <cellStyle name="Currency 6" xfId="2469"/>
    <cellStyle name="Currency 7" xfId="2470"/>
    <cellStyle name="Currency 8" xfId="2471"/>
    <cellStyle name="Currency 9" xfId="2472"/>
    <cellStyle name="Currency0" xfId="2473"/>
    <cellStyle name="Date Short" xfId="2474"/>
    <cellStyle name="Dezimal [0]_laroux" xfId="2475"/>
    <cellStyle name="Dezimal_laroux" xfId="2476"/>
    <cellStyle name="Dobro" xfId="60"/>
    <cellStyle name="Enter Currency (0)" xfId="2477"/>
    <cellStyle name="Enter Currency (2)" xfId="2478"/>
    <cellStyle name="Enter Units (0)" xfId="2479"/>
    <cellStyle name="Enter Units (1)" xfId="2480"/>
    <cellStyle name="Enter Units (2)" xfId="2481"/>
    <cellStyle name="Excel Built-in Normal" xfId="2482"/>
    <cellStyle name="Explanatory Text 2" xfId="2483"/>
    <cellStyle name="Explanatory Text 3" xfId="2484"/>
    <cellStyle name="Explanatory Text 3 10" xfId="2485"/>
    <cellStyle name="Explanatory Text 3 11" xfId="2486"/>
    <cellStyle name="Explanatory Text 3 12" xfId="2487"/>
    <cellStyle name="Explanatory Text 3 13" xfId="2488"/>
    <cellStyle name="Explanatory Text 3 14" xfId="2489"/>
    <cellStyle name="Explanatory Text 3 15" xfId="2490"/>
    <cellStyle name="Explanatory Text 3 16" xfId="2491"/>
    <cellStyle name="Explanatory Text 3 17" xfId="2492"/>
    <cellStyle name="Explanatory Text 3 18" xfId="2493"/>
    <cellStyle name="Explanatory Text 3 19" xfId="2494"/>
    <cellStyle name="Explanatory Text 3 2" xfId="2495"/>
    <cellStyle name="Explanatory Text 3 20" xfId="2496"/>
    <cellStyle name="Explanatory Text 3 21" xfId="2497"/>
    <cellStyle name="Explanatory Text 3 22" xfId="2498"/>
    <cellStyle name="Explanatory Text 3 23" xfId="2499"/>
    <cellStyle name="Explanatory Text 3 24" xfId="2500"/>
    <cellStyle name="Explanatory Text 3 25" xfId="2501"/>
    <cellStyle name="Explanatory Text 3 26" xfId="2502"/>
    <cellStyle name="Explanatory Text 3 27" xfId="2503"/>
    <cellStyle name="Explanatory Text 3 28" xfId="2504"/>
    <cellStyle name="Explanatory Text 3 3" xfId="2505"/>
    <cellStyle name="Explanatory Text 3 4" xfId="2506"/>
    <cellStyle name="Explanatory Text 3 5" xfId="2507"/>
    <cellStyle name="Explanatory Text 3 6" xfId="2508"/>
    <cellStyle name="Explanatory Text 3 7" xfId="2509"/>
    <cellStyle name="Explanatory Text 3 8" xfId="2510"/>
    <cellStyle name="Explanatory Text 3 9" xfId="2511"/>
    <cellStyle name="Explanatory Text 4" xfId="2512"/>
    <cellStyle name="Explanatory Text 4 10" xfId="2513"/>
    <cellStyle name="Explanatory Text 4 11" xfId="2514"/>
    <cellStyle name="Explanatory Text 4 12" xfId="2515"/>
    <cellStyle name="Explanatory Text 4 13" xfId="2516"/>
    <cellStyle name="Explanatory Text 4 14" xfId="2517"/>
    <cellStyle name="Explanatory Text 4 15" xfId="2518"/>
    <cellStyle name="Explanatory Text 4 16" xfId="2519"/>
    <cellStyle name="Explanatory Text 4 17" xfId="2520"/>
    <cellStyle name="Explanatory Text 4 18" xfId="2521"/>
    <cellStyle name="Explanatory Text 4 19" xfId="2522"/>
    <cellStyle name="Explanatory Text 4 2" xfId="2523"/>
    <cellStyle name="Explanatory Text 4 20" xfId="2524"/>
    <cellStyle name="Explanatory Text 4 21" xfId="2525"/>
    <cellStyle name="Explanatory Text 4 22" xfId="2526"/>
    <cellStyle name="Explanatory Text 4 23" xfId="2527"/>
    <cellStyle name="Explanatory Text 4 24" xfId="2528"/>
    <cellStyle name="Explanatory Text 4 25" xfId="2529"/>
    <cellStyle name="Explanatory Text 4 3" xfId="2530"/>
    <cellStyle name="Explanatory Text 4 4" xfId="2531"/>
    <cellStyle name="Explanatory Text 4 5" xfId="2532"/>
    <cellStyle name="Explanatory Text 4 6" xfId="2533"/>
    <cellStyle name="Explanatory Text 4 7" xfId="2534"/>
    <cellStyle name="Explanatory Text 4 8" xfId="2535"/>
    <cellStyle name="Explanatory Text 4 9" xfId="2536"/>
    <cellStyle name="Good 2" xfId="2537"/>
    <cellStyle name="Good 2 2" xfId="2538"/>
    <cellStyle name="Good 3" xfId="2539"/>
    <cellStyle name="Good 3 10" xfId="2540"/>
    <cellStyle name="Good 3 11" xfId="2541"/>
    <cellStyle name="Good 3 12" xfId="2542"/>
    <cellStyle name="Good 3 13" xfId="2543"/>
    <cellStyle name="Good 3 14" xfId="2544"/>
    <cellStyle name="Good 3 15" xfId="2545"/>
    <cellStyle name="Good 3 16" xfId="2546"/>
    <cellStyle name="Good 3 17" xfId="2547"/>
    <cellStyle name="Good 3 18" xfId="2548"/>
    <cellStyle name="Good 3 19" xfId="2549"/>
    <cellStyle name="Good 3 2" xfId="2550"/>
    <cellStyle name="Good 3 20" xfId="2551"/>
    <cellStyle name="Good 3 21" xfId="2552"/>
    <cellStyle name="Good 3 22" xfId="2553"/>
    <cellStyle name="Good 3 23" xfId="2554"/>
    <cellStyle name="Good 3 24" xfId="2555"/>
    <cellStyle name="Good 3 25" xfId="2556"/>
    <cellStyle name="Good 3 26" xfId="2557"/>
    <cellStyle name="Good 3 27" xfId="2558"/>
    <cellStyle name="Good 3 28" xfId="2559"/>
    <cellStyle name="Good 3 3" xfId="2560"/>
    <cellStyle name="Good 3 4" xfId="2561"/>
    <cellStyle name="Good 3 5" xfId="2562"/>
    <cellStyle name="Good 3 6" xfId="2563"/>
    <cellStyle name="Good 3 7" xfId="2564"/>
    <cellStyle name="Good 3 8" xfId="2565"/>
    <cellStyle name="Good 3 9" xfId="2566"/>
    <cellStyle name="Good 4" xfId="2567"/>
    <cellStyle name="Good 4 10" xfId="2568"/>
    <cellStyle name="Good 4 11" xfId="2569"/>
    <cellStyle name="Good 4 12" xfId="2570"/>
    <cellStyle name="Good 4 13" xfId="2571"/>
    <cellStyle name="Good 4 14" xfId="2572"/>
    <cellStyle name="Good 4 15" xfId="2573"/>
    <cellStyle name="Good 4 16" xfId="2574"/>
    <cellStyle name="Good 4 17" xfId="2575"/>
    <cellStyle name="Good 4 18" xfId="2576"/>
    <cellStyle name="Good 4 19" xfId="2577"/>
    <cellStyle name="Good 4 2" xfId="2578"/>
    <cellStyle name="Good 4 20" xfId="2579"/>
    <cellStyle name="Good 4 21" xfId="2580"/>
    <cellStyle name="Good 4 22" xfId="2581"/>
    <cellStyle name="Good 4 23" xfId="2582"/>
    <cellStyle name="Good 4 24" xfId="2583"/>
    <cellStyle name="Good 4 25" xfId="2584"/>
    <cellStyle name="Good 4 3" xfId="2585"/>
    <cellStyle name="Good 4 4" xfId="2586"/>
    <cellStyle name="Good 4 5" xfId="2587"/>
    <cellStyle name="Good 4 6" xfId="2588"/>
    <cellStyle name="Good 4 7" xfId="2589"/>
    <cellStyle name="Good 4 8" xfId="2590"/>
    <cellStyle name="Good 4 9" xfId="2591"/>
    <cellStyle name="Grey" xfId="2592"/>
    <cellStyle name="Header1" xfId="2593"/>
    <cellStyle name="Header2" xfId="2594"/>
    <cellStyle name="Heading 1 2" xfId="2595"/>
    <cellStyle name="Heading 1 2 2" xfId="2596"/>
    <cellStyle name="Heading 1 3" xfId="2597"/>
    <cellStyle name="Heading 1 3 10" xfId="2598"/>
    <cellStyle name="Heading 1 3 11" xfId="2599"/>
    <cellStyle name="Heading 1 3 12" xfId="2600"/>
    <cellStyle name="Heading 1 3 13" xfId="2601"/>
    <cellStyle name="Heading 1 3 14" xfId="2602"/>
    <cellStyle name="Heading 1 3 15" xfId="2603"/>
    <cellStyle name="Heading 1 3 16" xfId="2604"/>
    <cellStyle name="Heading 1 3 17" xfId="2605"/>
    <cellStyle name="Heading 1 3 18" xfId="2606"/>
    <cellStyle name="Heading 1 3 19" xfId="2607"/>
    <cellStyle name="Heading 1 3 2" xfId="2608"/>
    <cellStyle name="Heading 1 3 20" xfId="2609"/>
    <cellStyle name="Heading 1 3 21" xfId="2610"/>
    <cellStyle name="Heading 1 3 22" xfId="2611"/>
    <cellStyle name="Heading 1 3 23" xfId="2612"/>
    <cellStyle name="Heading 1 3 24" xfId="2613"/>
    <cellStyle name="Heading 1 3 25" xfId="2614"/>
    <cellStyle name="Heading 1 3 26" xfId="2615"/>
    <cellStyle name="Heading 1 3 27" xfId="2616"/>
    <cellStyle name="Heading 1 3 28" xfId="2617"/>
    <cellStyle name="Heading 1 3 3" xfId="2618"/>
    <cellStyle name="Heading 1 3 4" xfId="2619"/>
    <cellStyle name="Heading 1 3 5" xfId="2620"/>
    <cellStyle name="Heading 1 3 6" xfId="2621"/>
    <cellStyle name="Heading 1 3 7" xfId="2622"/>
    <cellStyle name="Heading 1 3 8" xfId="2623"/>
    <cellStyle name="Heading 1 3 9" xfId="2624"/>
    <cellStyle name="Heading 1 4" xfId="2625"/>
    <cellStyle name="Heading 1 4 10" xfId="2626"/>
    <cellStyle name="Heading 1 4 11" xfId="2627"/>
    <cellStyle name="Heading 1 4 12" xfId="2628"/>
    <cellStyle name="Heading 1 4 13" xfId="2629"/>
    <cellStyle name="Heading 1 4 14" xfId="2630"/>
    <cellStyle name="Heading 1 4 15" xfId="2631"/>
    <cellStyle name="Heading 1 4 16" xfId="2632"/>
    <cellStyle name="Heading 1 4 17" xfId="2633"/>
    <cellStyle name="Heading 1 4 18" xfId="2634"/>
    <cellStyle name="Heading 1 4 19" xfId="2635"/>
    <cellStyle name="Heading 1 4 2" xfId="2636"/>
    <cellStyle name="Heading 1 4 20" xfId="2637"/>
    <cellStyle name="Heading 1 4 21" xfId="2638"/>
    <cellStyle name="Heading 1 4 22" xfId="2639"/>
    <cellStyle name="Heading 1 4 23" xfId="2640"/>
    <cellStyle name="Heading 1 4 24" xfId="2641"/>
    <cellStyle name="Heading 1 4 25" xfId="2642"/>
    <cellStyle name="Heading 1 4 3" xfId="2643"/>
    <cellStyle name="Heading 1 4 4" xfId="2644"/>
    <cellStyle name="Heading 1 4 5" xfId="2645"/>
    <cellStyle name="Heading 1 4 6" xfId="2646"/>
    <cellStyle name="Heading 1 4 7" xfId="2647"/>
    <cellStyle name="Heading 1 4 8" xfId="2648"/>
    <cellStyle name="Heading 1 4 9" xfId="2649"/>
    <cellStyle name="Heading 2 2" xfId="2650"/>
    <cellStyle name="Heading 2 2 2" xfId="2651"/>
    <cellStyle name="Heading 2 3" xfId="2652"/>
    <cellStyle name="Heading 2 3 10" xfId="2653"/>
    <cellStyle name="Heading 2 3 11" xfId="2654"/>
    <cellStyle name="Heading 2 3 12" xfId="2655"/>
    <cellStyle name="Heading 2 3 13" xfId="2656"/>
    <cellStyle name="Heading 2 3 14" xfId="2657"/>
    <cellStyle name="Heading 2 3 15" xfId="2658"/>
    <cellStyle name="Heading 2 3 16" xfId="2659"/>
    <cellStyle name="Heading 2 3 17" xfId="2660"/>
    <cellStyle name="Heading 2 3 18" xfId="2661"/>
    <cellStyle name="Heading 2 3 19" xfId="2662"/>
    <cellStyle name="Heading 2 3 2" xfId="2663"/>
    <cellStyle name="Heading 2 3 20" xfId="2664"/>
    <cellStyle name="Heading 2 3 21" xfId="2665"/>
    <cellStyle name="Heading 2 3 22" xfId="2666"/>
    <cellStyle name="Heading 2 3 23" xfId="2667"/>
    <cellStyle name="Heading 2 3 24" xfId="2668"/>
    <cellStyle name="Heading 2 3 25" xfId="2669"/>
    <cellStyle name="Heading 2 3 26" xfId="2670"/>
    <cellStyle name="Heading 2 3 27" xfId="2671"/>
    <cellStyle name="Heading 2 3 28" xfId="2672"/>
    <cellStyle name="Heading 2 3 3" xfId="2673"/>
    <cellStyle name="Heading 2 3 4" xfId="2674"/>
    <cellStyle name="Heading 2 3 5" xfId="2675"/>
    <cellStyle name="Heading 2 3 6" xfId="2676"/>
    <cellStyle name="Heading 2 3 7" xfId="2677"/>
    <cellStyle name="Heading 2 3 8" xfId="2678"/>
    <cellStyle name="Heading 2 3 9" xfId="2679"/>
    <cellStyle name="Heading 2 4" xfId="2680"/>
    <cellStyle name="Heading 2 4 10" xfId="2681"/>
    <cellStyle name="Heading 2 4 11" xfId="2682"/>
    <cellStyle name="Heading 2 4 12" xfId="2683"/>
    <cellStyle name="Heading 2 4 13" xfId="2684"/>
    <cellStyle name="Heading 2 4 14" xfId="2685"/>
    <cellStyle name="Heading 2 4 15" xfId="2686"/>
    <cellStyle name="Heading 2 4 16" xfId="2687"/>
    <cellStyle name="Heading 2 4 17" xfId="2688"/>
    <cellStyle name="Heading 2 4 18" xfId="2689"/>
    <cellStyle name="Heading 2 4 19" xfId="2690"/>
    <cellStyle name="Heading 2 4 2" xfId="2691"/>
    <cellStyle name="Heading 2 4 20" xfId="2692"/>
    <cellStyle name="Heading 2 4 21" xfId="2693"/>
    <cellStyle name="Heading 2 4 22" xfId="2694"/>
    <cellStyle name="Heading 2 4 23" xfId="2695"/>
    <cellStyle name="Heading 2 4 24" xfId="2696"/>
    <cellStyle name="Heading 2 4 25" xfId="2697"/>
    <cellStyle name="Heading 2 4 3" xfId="2698"/>
    <cellStyle name="Heading 2 4 4" xfId="2699"/>
    <cellStyle name="Heading 2 4 5" xfId="2700"/>
    <cellStyle name="Heading 2 4 6" xfId="2701"/>
    <cellStyle name="Heading 2 4 7" xfId="2702"/>
    <cellStyle name="Heading 2 4 8" xfId="2703"/>
    <cellStyle name="Heading 2 4 9" xfId="2704"/>
    <cellStyle name="Heading 3 2" xfId="2705"/>
    <cellStyle name="Heading 3 2 2" xfId="2706"/>
    <cellStyle name="Heading 3 3" xfId="2707"/>
    <cellStyle name="Heading 3 3 10" xfId="2708"/>
    <cellStyle name="Heading 3 3 11" xfId="2709"/>
    <cellStyle name="Heading 3 3 12" xfId="2710"/>
    <cellStyle name="Heading 3 3 13" xfId="2711"/>
    <cellStyle name="Heading 3 3 14" xfId="2712"/>
    <cellStyle name="Heading 3 3 15" xfId="2713"/>
    <cellStyle name="Heading 3 3 16" xfId="2714"/>
    <cellStyle name="Heading 3 3 17" xfId="2715"/>
    <cellStyle name="Heading 3 3 18" xfId="2716"/>
    <cellStyle name="Heading 3 3 19" xfId="2717"/>
    <cellStyle name="Heading 3 3 2" xfId="2718"/>
    <cellStyle name="Heading 3 3 20" xfId="2719"/>
    <cellStyle name="Heading 3 3 21" xfId="2720"/>
    <cellStyle name="Heading 3 3 22" xfId="2721"/>
    <cellStyle name="Heading 3 3 23" xfId="2722"/>
    <cellStyle name="Heading 3 3 24" xfId="2723"/>
    <cellStyle name="Heading 3 3 25" xfId="2724"/>
    <cellStyle name="Heading 3 3 26" xfId="2725"/>
    <cellStyle name="Heading 3 3 27" xfId="2726"/>
    <cellStyle name="Heading 3 3 28" xfId="2727"/>
    <cellStyle name="Heading 3 3 3" xfId="2728"/>
    <cellStyle name="Heading 3 3 4" xfId="2729"/>
    <cellStyle name="Heading 3 3 5" xfId="2730"/>
    <cellStyle name="Heading 3 3 6" xfId="2731"/>
    <cellStyle name="Heading 3 3 7" xfId="2732"/>
    <cellStyle name="Heading 3 3 8" xfId="2733"/>
    <cellStyle name="Heading 3 3 9" xfId="2734"/>
    <cellStyle name="Heading 3 4" xfId="2735"/>
    <cellStyle name="Heading 3 4 10" xfId="2736"/>
    <cellStyle name="Heading 3 4 11" xfId="2737"/>
    <cellStyle name="Heading 3 4 12" xfId="2738"/>
    <cellStyle name="Heading 3 4 13" xfId="2739"/>
    <cellStyle name="Heading 3 4 14" xfId="2740"/>
    <cellStyle name="Heading 3 4 15" xfId="2741"/>
    <cellStyle name="Heading 3 4 16" xfId="2742"/>
    <cellStyle name="Heading 3 4 17" xfId="2743"/>
    <cellStyle name="Heading 3 4 18" xfId="2744"/>
    <cellStyle name="Heading 3 4 19" xfId="2745"/>
    <cellStyle name="Heading 3 4 2" xfId="2746"/>
    <cellStyle name="Heading 3 4 20" xfId="2747"/>
    <cellStyle name="Heading 3 4 21" xfId="2748"/>
    <cellStyle name="Heading 3 4 22" xfId="2749"/>
    <cellStyle name="Heading 3 4 23" xfId="2750"/>
    <cellStyle name="Heading 3 4 24" xfId="2751"/>
    <cellStyle name="Heading 3 4 25" xfId="2752"/>
    <cellStyle name="Heading 3 4 3" xfId="2753"/>
    <cellStyle name="Heading 3 4 4" xfId="2754"/>
    <cellStyle name="Heading 3 4 5" xfId="2755"/>
    <cellStyle name="Heading 3 4 6" xfId="2756"/>
    <cellStyle name="Heading 3 4 7" xfId="2757"/>
    <cellStyle name="Heading 3 4 8" xfId="2758"/>
    <cellStyle name="Heading 3 4 9" xfId="2759"/>
    <cellStyle name="Heading 4 2" xfId="2760"/>
    <cellStyle name="Heading 4 2 2" xfId="2761"/>
    <cellStyle name="Heading 4 3" xfId="2762"/>
    <cellStyle name="Heading 4 3 10" xfId="2763"/>
    <cellStyle name="Heading 4 3 11" xfId="2764"/>
    <cellStyle name="Heading 4 3 12" xfId="2765"/>
    <cellStyle name="Heading 4 3 13" xfId="2766"/>
    <cellStyle name="Heading 4 3 14" xfId="2767"/>
    <cellStyle name="Heading 4 3 15" xfId="2768"/>
    <cellStyle name="Heading 4 3 16" xfId="2769"/>
    <cellStyle name="Heading 4 3 17" xfId="2770"/>
    <cellStyle name="Heading 4 3 18" xfId="2771"/>
    <cellStyle name="Heading 4 3 19" xfId="2772"/>
    <cellStyle name="Heading 4 3 2" xfId="2773"/>
    <cellStyle name="Heading 4 3 20" xfId="2774"/>
    <cellStyle name="Heading 4 3 21" xfId="2775"/>
    <cellStyle name="Heading 4 3 22" xfId="2776"/>
    <cellStyle name="Heading 4 3 23" xfId="2777"/>
    <cellStyle name="Heading 4 3 24" xfId="2778"/>
    <cellStyle name="Heading 4 3 25" xfId="2779"/>
    <cellStyle name="Heading 4 3 26" xfId="2780"/>
    <cellStyle name="Heading 4 3 27" xfId="2781"/>
    <cellStyle name="Heading 4 3 28" xfId="2782"/>
    <cellStyle name="Heading 4 3 3" xfId="2783"/>
    <cellStyle name="Heading 4 3 4" xfId="2784"/>
    <cellStyle name="Heading 4 3 5" xfId="2785"/>
    <cellStyle name="Heading 4 3 6" xfId="2786"/>
    <cellStyle name="Heading 4 3 7" xfId="2787"/>
    <cellStyle name="Heading 4 3 8" xfId="2788"/>
    <cellStyle name="Heading 4 3 9" xfId="2789"/>
    <cellStyle name="Heading 4 4" xfId="2790"/>
    <cellStyle name="Heading 4 4 10" xfId="2791"/>
    <cellStyle name="Heading 4 4 11" xfId="2792"/>
    <cellStyle name="Heading 4 4 12" xfId="2793"/>
    <cellStyle name="Heading 4 4 13" xfId="2794"/>
    <cellStyle name="Heading 4 4 14" xfId="2795"/>
    <cellStyle name="Heading 4 4 15" xfId="2796"/>
    <cellStyle name="Heading 4 4 16" xfId="2797"/>
    <cellStyle name="Heading 4 4 17" xfId="2798"/>
    <cellStyle name="Heading 4 4 18" xfId="2799"/>
    <cellStyle name="Heading 4 4 19" xfId="2800"/>
    <cellStyle name="Heading 4 4 2" xfId="2801"/>
    <cellStyle name="Heading 4 4 20" xfId="2802"/>
    <cellStyle name="Heading 4 4 21" xfId="2803"/>
    <cellStyle name="Heading 4 4 22" xfId="2804"/>
    <cellStyle name="Heading 4 4 23" xfId="2805"/>
    <cellStyle name="Heading 4 4 24" xfId="2806"/>
    <cellStyle name="Heading 4 4 25" xfId="2807"/>
    <cellStyle name="Heading 4 4 3" xfId="2808"/>
    <cellStyle name="Heading 4 4 4" xfId="2809"/>
    <cellStyle name="Heading 4 4 5" xfId="2810"/>
    <cellStyle name="Heading 4 4 6" xfId="2811"/>
    <cellStyle name="Heading 4 4 7" xfId="2812"/>
    <cellStyle name="Heading 4 4 8" xfId="2813"/>
    <cellStyle name="Heading 4 4 9" xfId="2814"/>
    <cellStyle name="Input [yellow]" xfId="2815"/>
    <cellStyle name="Input 10" xfId="2816"/>
    <cellStyle name="Input 11" xfId="2817"/>
    <cellStyle name="Input 12" xfId="2818"/>
    <cellStyle name="Input 13" xfId="2819"/>
    <cellStyle name="Input 14" xfId="2820"/>
    <cellStyle name="Input 15" xfId="2821"/>
    <cellStyle name="Input 16" xfId="2822"/>
    <cellStyle name="Input 17" xfId="2823"/>
    <cellStyle name="Input 18" xfId="2824"/>
    <cellStyle name="Input 19" xfId="2825"/>
    <cellStyle name="Input 2" xfId="2826"/>
    <cellStyle name="Input 2 2" xfId="2827"/>
    <cellStyle name="Input 20" xfId="2828"/>
    <cellStyle name="Input 21" xfId="2829"/>
    <cellStyle name="Input 22" xfId="2830"/>
    <cellStyle name="Input 23" xfId="2831"/>
    <cellStyle name="Input 24" xfId="2832"/>
    <cellStyle name="Input 3" xfId="2833"/>
    <cellStyle name="Input 3 10" xfId="2834"/>
    <cellStyle name="Input 3 11" xfId="2835"/>
    <cellStyle name="Input 3 11 2" xfId="2836"/>
    <cellStyle name="Input 3 11 2 2" xfId="2837"/>
    <cellStyle name="Input 3 11 2 2 2" xfId="2838"/>
    <cellStyle name="Input 3 11 2 2 2 2" xfId="2839"/>
    <cellStyle name="Input 3 11 2 2 2 2 2" xfId="2840"/>
    <cellStyle name="Input 3 11 2 2 2 2 3" xfId="2841"/>
    <cellStyle name="Input 3 11 2 2 2 3" xfId="2842"/>
    <cellStyle name="Input 3 11 2 2 3" xfId="2843"/>
    <cellStyle name="Input 3 11 2 2 4" xfId="2844"/>
    <cellStyle name="Input 3 11 2 3" xfId="2845"/>
    <cellStyle name="Input 3 11 2 4" xfId="2846"/>
    <cellStyle name="Input 3 11 2 5" xfId="2847"/>
    <cellStyle name="Input 3 11 2 5 2" xfId="2848"/>
    <cellStyle name="Input 3 11 2 5 3" xfId="2849"/>
    <cellStyle name="Input 3 11 2 6" xfId="2850"/>
    <cellStyle name="Input 3 11 3" xfId="2851"/>
    <cellStyle name="Input 3 11 4" xfId="2852"/>
    <cellStyle name="Input 3 11 4 2" xfId="2853"/>
    <cellStyle name="Input 3 11 4 2 2" xfId="2854"/>
    <cellStyle name="Input 3 11 4 2 2 2" xfId="2855"/>
    <cellStyle name="Input 3 11 4 2 2 3" xfId="2856"/>
    <cellStyle name="Input 3 11 4 2 3" xfId="2857"/>
    <cellStyle name="Input 3 11 4 3" xfId="2858"/>
    <cellStyle name="Input 3 11 4 4" xfId="2859"/>
    <cellStyle name="Input 3 11 5" xfId="2860"/>
    <cellStyle name="Input 3 11 6" xfId="2861"/>
    <cellStyle name="Input 3 11 6 2" xfId="2862"/>
    <cellStyle name="Input 3 11 6 3" xfId="2863"/>
    <cellStyle name="Input 3 11 7" xfId="2864"/>
    <cellStyle name="Input 3 12" xfId="2865"/>
    <cellStyle name="Input 3 13" xfId="2866"/>
    <cellStyle name="Input 3 14" xfId="2867"/>
    <cellStyle name="Input 3 15" xfId="2868"/>
    <cellStyle name="Input 3 16" xfId="2869"/>
    <cellStyle name="Input 3 17" xfId="2870"/>
    <cellStyle name="Input 3 18" xfId="2871"/>
    <cellStyle name="Input 3 19" xfId="2872"/>
    <cellStyle name="Input 3 2" xfId="2873"/>
    <cellStyle name="Input 3 20" xfId="2874"/>
    <cellStyle name="Input 3 21" xfId="2875"/>
    <cellStyle name="Input 3 22" xfId="2876"/>
    <cellStyle name="Input 3 23" xfId="2877"/>
    <cellStyle name="Input 3 24" xfId="2878"/>
    <cellStyle name="Input 3 25" xfId="2879"/>
    <cellStyle name="Input 3 26" xfId="2880"/>
    <cellStyle name="Input 3 27" xfId="2881"/>
    <cellStyle name="Input 3 28" xfId="2882"/>
    <cellStyle name="Input 3 29" xfId="2883"/>
    <cellStyle name="Input 3 3" xfId="2884"/>
    <cellStyle name="Input 3 4" xfId="2885"/>
    <cellStyle name="Input 3 5" xfId="2886"/>
    <cellStyle name="Input 3 6" xfId="2887"/>
    <cellStyle name="Input 3 7" xfId="2888"/>
    <cellStyle name="Input 3 8" xfId="2889"/>
    <cellStyle name="Input 3 9" xfId="2890"/>
    <cellStyle name="Input 4" xfId="2891"/>
    <cellStyle name="Input 4 10" xfId="2892"/>
    <cellStyle name="Input 4 11" xfId="2893"/>
    <cellStyle name="Input 4 12" xfId="2894"/>
    <cellStyle name="Input 4 13" xfId="2895"/>
    <cellStyle name="Input 4 14" xfId="2896"/>
    <cellStyle name="Input 4 15" xfId="2897"/>
    <cellStyle name="Input 4 16" xfId="2898"/>
    <cellStyle name="Input 4 17" xfId="2899"/>
    <cellStyle name="Input 4 18" xfId="2900"/>
    <cellStyle name="Input 4 19" xfId="2901"/>
    <cellStyle name="Input 4 2" xfId="2902"/>
    <cellStyle name="Input 4 20" xfId="2903"/>
    <cellStyle name="Input 4 21" xfId="2904"/>
    <cellStyle name="Input 4 22" xfId="2905"/>
    <cellStyle name="Input 4 23" xfId="2906"/>
    <cellStyle name="Input 4 24" xfId="2907"/>
    <cellStyle name="Input 4 25" xfId="2908"/>
    <cellStyle name="Input 4 26" xfId="2909"/>
    <cellStyle name="Input 4 3" xfId="2910"/>
    <cellStyle name="Input 4 4" xfId="2911"/>
    <cellStyle name="Input 4 5" xfId="2912"/>
    <cellStyle name="Input 4 6" xfId="2913"/>
    <cellStyle name="Input 4 7" xfId="2914"/>
    <cellStyle name="Input 4 8" xfId="2915"/>
    <cellStyle name="Input 4 8 2" xfId="2916"/>
    <cellStyle name="Input 4 8 2 2" xfId="2917"/>
    <cellStyle name="Input 4 8 2 2 2" xfId="2918"/>
    <cellStyle name="Input 4 8 2 2 2 2" xfId="2919"/>
    <cellStyle name="Input 4 8 2 2 2 2 2" xfId="2920"/>
    <cellStyle name="Input 4 8 2 2 2 2 3" xfId="2921"/>
    <cellStyle name="Input 4 8 2 2 2 3" xfId="2922"/>
    <cellStyle name="Input 4 8 2 2 3" xfId="2923"/>
    <cellStyle name="Input 4 8 2 2 4" xfId="2924"/>
    <cellStyle name="Input 4 8 2 3" xfId="2925"/>
    <cellStyle name="Input 4 8 2 4" xfId="2926"/>
    <cellStyle name="Input 4 8 2 5" xfId="2927"/>
    <cellStyle name="Input 4 8 2 5 2" xfId="2928"/>
    <cellStyle name="Input 4 8 2 5 3" xfId="2929"/>
    <cellStyle name="Input 4 8 2 6" xfId="2930"/>
    <cellStyle name="Input 4 8 3" xfId="2931"/>
    <cellStyle name="Input 4 8 4" xfId="2932"/>
    <cellStyle name="Input 4 8 4 2" xfId="2933"/>
    <cellStyle name="Input 4 8 4 2 2" xfId="2934"/>
    <cellStyle name="Input 4 8 4 2 2 2" xfId="2935"/>
    <cellStyle name="Input 4 8 4 2 2 3" xfId="2936"/>
    <cellStyle name="Input 4 8 4 2 3" xfId="2937"/>
    <cellStyle name="Input 4 8 4 3" xfId="2938"/>
    <cellStyle name="Input 4 8 4 4" xfId="2939"/>
    <cellStyle name="Input 4 8 5" xfId="2940"/>
    <cellStyle name="Input 4 8 6" xfId="2941"/>
    <cellStyle name="Input 4 8 6 2" xfId="2942"/>
    <cellStyle name="Input 4 8 6 3" xfId="2943"/>
    <cellStyle name="Input 4 8 7" xfId="2944"/>
    <cellStyle name="Input 4 9" xfId="2945"/>
    <cellStyle name="Input 5" xfId="2946"/>
    <cellStyle name="Input 6" xfId="2947"/>
    <cellStyle name="Input 7" xfId="2948"/>
    <cellStyle name="Input 8" xfId="2949"/>
    <cellStyle name="Input 9" xfId="2950"/>
    <cellStyle name="Isticanje1" xfId="61"/>
    <cellStyle name="Isticanje2" xfId="62"/>
    <cellStyle name="Isticanje3" xfId="63"/>
    <cellStyle name="Isticanje4" xfId="64"/>
    <cellStyle name="Isticanje5" xfId="65"/>
    <cellStyle name="Isticanje6" xfId="66"/>
    <cellStyle name="Izlaz" xfId="67"/>
    <cellStyle name="Izlaz 2" xfId="3675"/>
    <cellStyle name="Izlaz 3" xfId="3706"/>
    <cellStyle name="Izlaz 4" xfId="3704"/>
    <cellStyle name="Izlaz 5" xfId="3705"/>
    <cellStyle name="Izračun" xfId="68"/>
    <cellStyle name="Izračun 2" xfId="3676"/>
    <cellStyle name="Izračun 3" xfId="3707"/>
    <cellStyle name="Izračun 4" xfId="3703"/>
    <cellStyle name="Izračun 5" xfId="3664"/>
    <cellStyle name="kolona A" xfId="2951"/>
    <cellStyle name="kolona B" xfId="2952"/>
    <cellStyle name="kolona C" xfId="2953"/>
    <cellStyle name="kolona D" xfId="2954"/>
    <cellStyle name="kolona E" xfId="2955"/>
    <cellStyle name="kolona F" xfId="2956"/>
    <cellStyle name="kolona G" xfId="2957"/>
    <cellStyle name="LEGENDA" xfId="18"/>
    <cellStyle name="Link Currency (0)" xfId="2958"/>
    <cellStyle name="Link Currency (2)" xfId="2959"/>
    <cellStyle name="Link Units (0)" xfId="2960"/>
    <cellStyle name="Link Units (1)" xfId="2961"/>
    <cellStyle name="Link Units (2)" xfId="2962"/>
    <cellStyle name="Linked Cell 2" xfId="2963"/>
    <cellStyle name="Linked Cell 2 2" xfId="2964"/>
    <cellStyle name="Linked Cell 3" xfId="2965"/>
    <cellStyle name="Linked Cell 3 10" xfId="2966"/>
    <cellStyle name="Linked Cell 3 11" xfId="2967"/>
    <cellStyle name="Linked Cell 3 12" xfId="2968"/>
    <cellStyle name="Linked Cell 3 13" xfId="2969"/>
    <cellStyle name="Linked Cell 3 14" xfId="2970"/>
    <cellStyle name="Linked Cell 3 15" xfId="2971"/>
    <cellStyle name="Linked Cell 3 16" xfId="2972"/>
    <cellStyle name="Linked Cell 3 17" xfId="2973"/>
    <cellStyle name="Linked Cell 3 18" xfId="2974"/>
    <cellStyle name="Linked Cell 3 19" xfId="2975"/>
    <cellStyle name="Linked Cell 3 2" xfId="2976"/>
    <cellStyle name="Linked Cell 3 20" xfId="2977"/>
    <cellStyle name="Linked Cell 3 21" xfId="2978"/>
    <cellStyle name="Linked Cell 3 22" xfId="2979"/>
    <cellStyle name="Linked Cell 3 23" xfId="2980"/>
    <cellStyle name="Linked Cell 3 24" xfId="2981"/>
    <cellStyle name="Linked Cell 3 25" xfId="2982"/>
    <cellStyle name="Linked Cell 3 26" xfId="2983"/>
    <cellStyle name="Linked Cell 3 27" xfId="2984"/>
    <cellStyle name="Linked Cell 3 28" xfId="2985"/>
    <cellStyle name="Linked Cell 3 3" xfId="2986"/>
    <cellStyle name="Linked Cell 3 4" xfId="2987"/>
    <cellStyle name="Linked Cell 3 5" xfId="2988"/>
    <cellStyle name="Linked Cell 3 6" xfId="2989"/>
    <cellStyle name="Linked Cell 3 7" xfId="2990"/>
    <cellStyle name="Linked Cell 3 8" xfId="2991"/>
    <cellStyle name="Linked Cell 3 9" xfId="2992"/>
    <cellStyle name="Linked Cell 4" xfId="2993"/>
    <cellStyle name="Linked Cell 4 10" xfId="2994"/>
    <cellStyle name="Linked Cell 4 11" xfId="2995"/>
    <cellStyle name="Linked Cell 4 12" xfId="2996"/>
    <cellStyle name="Linked Cell 4 13" xfId="2997"/>
    <cellStyle name="Linked Cell 4 14" xfId="2998"/>
    <cellStyle name="Linked Cell 4 15" xfId="2999"/>
    <cellStyle name="Linked Cell 4 16" xfId="3000"/>
    <cellStyle name="Linked Cell 4 17" xfId="3001"/>
    <cellStyle name="Linked Cell 4 18" xfId="3002"/>
    <cellStyle name="Linked Cell 4 19" xfId="3003"/>
    <cellStyle name="Linked Cell 4 2" xfId="3004"/>
    <cellStyle name="Linked Cell 4 20" xfId="3005"/>
    <cellStyle name="Linked Cell 4 21" xfId="3006"/>
    <cellStyle name="Linked Cell 4 22" xfId="3007"/>
    <cellStyle name="Linked Cell 4 23" xfId="3008"/>
    <cellStyle name="Linked Cell 4 24" xfId="3009"/>
    <cellStyle name="Linked Cell 4 25" xfId="3010"/>
    <cellStyle name="Linked Cell 4 3" xfId="3011"/>
    <cellStyle name="Linked Cell 4 4" xfId="3012"/>
    <cellStyle name="Linked Cell 4 5" xfId="3013"/>
    <cellStyle name="Linked Cell 4 6" xfId="3014"/>
    <cellStyle name="Linked Cell 4 7" xfId="3015"/>
    <cellStyle name="Linked Cell 4 8" xfId="3016"/>
    <cellStyle name="Linked Cell 4 9" xfId="3017"/>
    <cellStyle name="Loše" xfId="69"/>
    <cellStyle name="Milliers [0]_laroux" xfId="3018"/>
    <cellStyle name="Milliers_laroux" xfId="3019"/>
    <cellStyle name="Naslov" xfId="70"/>
    <cellStyle name="Naslov 1" xfId="71"/>
    <cellStyle name="Naslov 2" xfId="72"/>
    <cellStyle name="Naslov 3" xfId="73"/>
    <cellStyle name="Naslov 4" xfId="74"/>
    <cellStyle name="Neutral 2" xfId="3020"/>
    <cellStyle name="Neutral 2 2" xfId="3021"/>
    <cellStyle name="Neutral 3" xfId="3022"/>
    <cellStyle name="Neutral 3 10" xfId="3023"/>
    <cellStyle name="Neutral 3 11" xfId="3024"/>
    <cellStyle name="Neutral 3 12" xfId="3025"/>
    <cellStyle name="Neutral 3 13" xfId="3026"/>
    <cellStyle name="Neutral 3 14" xfId="3027"/>
    <cellStyle name="Neutral 3 15" xfId="3028"/>
    <cellStyle name="Neutral 3 16" xfId="3029"/>
    <cellStyle name="Neutral 3 17" xfId="3030"/>
    <cellStyle name="Neutral 3 18" xfId="3031"/>
    <cellStyle name="Neutral 3 19" xfId="3032"/>
    <cellStyle name="Neutral 3 2" xfId="3033"/>
    <cellStyle name="Neutral 3 20" xfId="3034"/>
    <cellStyle name="Neutral 3 21" xfId="3035"/>
    <cellStyle name="Neutral 3 22" xfId="3036"/>
    <cellStyle name="Neutral 3 23" xfId="3037"/>
    <cellStyle name="Neutral 3 24" xfId="3038"/>
    <cellStyle name="Neutral 3 25" xfId="3039"/>
    <cellStyle name="Neutral 3 26" xfId="3040"/>
    <cellStyle name="Neutral 3 27" xfId="3041"/>
    <cellStyle name="Neutral 3 28" xfId="3042"/>
    <cellStyle name="Neutral 3 3" xfId="3043"/>
    <cellStyle name="Neutral 3 4" xfId="3044"/>
    <cellStyle name="Neutral 3 5" xfId="3045"/>
    <cellStyle name="Neutral 3 6" xfId="3046"/>
    <cellStyle name="Neutral 3 7" xfId="3047"/>
    <cellStyle name="Neutral 3 8" xfId="3048"/>
    <cellStyle name="Neutral 3 9" xfId="3049"/>
    <cellStyle name="Neutral 4" xfId="3050"/>
    <cellStyle name="Neutral 4 10" xfId="3051"/>
    <cellStyle name="Neutral 4 11" xfId="3052"/>
    <cellStyle name="Neutral 4 12" xfId="3053"/>
    <cellStyle name="Neutral 4 13" xfId="3054"/>
    <cellStyle name="Neutral 4 14" xfId="3055"/>
    <cellStyle name="Neutral 4 15" xfId="3056"/>
    <cellStyle name="Neutral 4 16" xfId="3057"/>
    <cellStyle name="Neutral 4 17" xfId="3058"/>
    <cellStyle name="Neutral 4 18" xfId="3059"/>
    <cellStyle name="Neutral 4 19" xfId="3060"/>
    <cellStyle name="Neutral 4 2" xfId="3061"/>
    <cellStyle name="Neutral 4 20" xfId="3062"/>
    <cellStyle name="Neutral 4 21" xfId="3063"/>
    <cellStyle name="Neutral 4 22" xfId="3064"/>
    <cellStyle name="Neutral 4 23" xfId="3065"/>
    <cellStyle name="Neutral 4 24" xfId="3066"/>
    <cellStyle name="Neutral 4 25" xfId="3067"/>
    <cellStyle name="Neutral 4 3" xfId="3068"/>
    <cellStyle name="Neutral 4 4" xfId="3069"/>
    <cellStyle name="Neutral 4 5" xfId="3070"/>
    <cellStyle name="Neutral 4 6" xfId="3071"/>
    <cellStyle name="Neutral 4 7" xfId="3072"/>
    <cellStyle name="Neutral 4 8" xfId="3073"/>
    <cellStyle name="Neutral 4 9" xfId="3074"/>
    <cellStyle name="Neutralno" xfId="75"/>
    <cellStyle name="Normal - Style1" xfId="3075"/>
    <cellStyle name="Normal 10" xfId="13"/>
    <cellStyle name="Normal 10 10" xfId="3076"/>
    <cellStyle name="Normal 10 11" xfId="3077"/>
    <cellStyle name="Normal 10 12" xfId="3078"/>
    <cellStyle name="Normal 10 13" xfId="3079"/>
    <cellStyle name="Normal 10 14" xfId="3080"/>
    <cellStyle name="Normal 10 15" xfId="3081"/>
    <cellStyle name="Normal 10 16" xfId="3082"/>
    <cellStyle name="Normal 10 17" xfId="3669"/>
    <cellStyle name="Normal 10 18" xfId="3734"/>
    <cellStyle name="Normal 10 19" xfId="3807"/>
    <cellStyle name="Normal 10 2" xfId="108"/>
    <cellStyle name="Normal 10 3" xfId="3083"/>
    <cellStyle name="Normal 10 4" xfId="3084"/>
    <cellStyle name="Normal 10 5" xfId="3085"/>
    <cellStyle name="Normal 10 6" xfId="3086"/>
    <cellStyle name="Normal 10 7" xfId="3087"/>
    <cellStyle name="Normal 10 8" xfId="3088"/>
    <cellStyle name="Normal 10 9" xfId="3089"/>
    <cellStyle name="Normal 11" xfId="149"/>
    <cellStyle name="Normal 11 10" xfId="3090"/>
    <cellStyle name="Normal 11 11" xfId="3091"/>
    <cellStyle name="Normal 11 12" xfId="3092"/>
    <cellStyle name="Normal 11 13" xfId="3093"/>
    <cellStyle name="Normal 11 14" xfId="3094"/>
    <cellStyle name="Normal 11 15" xfId="3095"/>
    <cellStyle name="Normal 11 2" xfId="15"/>
    <cellStyle name="Normal 11 2 2" xfId="109"/>
    <cellStyle name="Normal 11 2 3" xfId="3667"/>
    <cellStyle name="Normal 11 2 4" xfId="3735"/>
    <cellStyle name="Normal 11 2 5" xfId="3808"/>
    <cellStyle name="Normal 11 3" xfId="3096"/>
    <cellStyle name="Normal 11 4" xfId="3097"/>
    <cellStyle name="Normal 11 5" xfId="3098"/>
    <cellStyle name="Normal 11 6" xfId="3099"/>
    <cellStyle name="Normal 11 7" xfId="3100"/>
    <cellStyle name="Normal 11 8" xfId="3101"/>
    <cellStyle name="Normal 11 9" xfId="3102"/>
    <cellStyle name="Normal 12" xfId="151"/>
    <cellStyle name="Normal 12 10" xfId="3103"/>
    <cellStyle name="Normal 12 11" xfId="3104"/>
    <cellStyle name="Normal 12 12" xfId="3105"/>
    <cellStyle name="Normal 12 13" xfId="3106"/>
    <cellStyle name="Normal 12 14" xfId="3107"/>
    <cellStyle name="Normal 12 15" xfId="3108"/>
    <cellStyle name="Normal 12 16" xfId="3109"/>
    <cellStyle name="Normal 12 17" xfId="3110"/>
    <cellStyle name="Normal 12 18" xfId="3111"/>
    <cellStyle name="Normal 12 19" xfId="3112"/>
    <cellStyle name="Normal 12 2" xfId="3113"/>
    <cellStyle name="Normal 12 20" xfId="3114"/>
    <cellStyle name="Normal 12 21" xfId="3115"/>
    <cellStyle name="Normal 12 22" xfId="3116"/>
    <cellStyle name="Normal 12 23" xfId="3117"/>
    <cellStyle name="Normal 12 24" xfId="3118"/>
    <cellStyle name="Normal 12 3" xfId="3119"/>
    <cellStyle name="Normal 12 4" xfId="3120"/>
    <cellStyle name="Normal 12 5" xfId="3121"/>
    <cellStyle name="Normal 12 6" xfId="3122"/>
    <cellStyle name="Normal 12 7" xfId="3123"/>
    <cellStyle name="Normal 12 8" xfId="3124"/>
    <cellStyle name="Normal 12 9" xfId="3125"/>
    <cellStyle name="Normal 13" xfId="3652"/>
    <cellStyle name="Normal 13 2" xfId="3126"/>
    <cellStyle name="Normal 13 3" xfId="3127"/>
    <cellStyle name="Normal 13 4" xfId="3128"/>
    <cellStyle name="Normal 13 5" xfId="3129"/>
    <cellStyle name="Normal 13 6" xfId="3130"/>
    <cellStyle name="Normal 13 7" xfId="3131"/>
    <cellStyle name="Normal 13 8" xfId="3132"/>
    <cellStyle name="Normal 14" xfId="36"/>
    <cellStyle name="Normal 14 2" xfId="123"/>
    <cellStyle name="Normal 14 3" xfId="3691"/>
    <cellStyle name="Normal 14 4" xfId="3660"/>
    <cellStyle name="Normal 14 5" xfId="3694"/>
    <cellStyle name="Normal 15" xfId="198"/>
    <cellStyle name="Normal 15 2" xfId="3133"/>
    <cellStyle name="Normal 15 3" xfId="3134"/>
    <cellStyle name="Normal 15 4" xfId="3135"/>
    <cellStyle name="Normal 15 5" xfId="3136"/>
    <cellStyle name="Normal 15 6" xfId="3137"/>
    <cellStyle name="Normal 15 7" xfId="3138"/>
    <cellStyle name="Normal 16" xfId="212"/>
    <cellStyle name="Normal 16 10" xfId="3139"/>
    <cellStyle name="Normal 16 11" xfId="3140"/>
    <cellStyle name="Normal 16 12" xfId="3141"/>
    <cellStyle name="Normal 16 13" xfId="3142"/>
    <cellStyle name="Normal 16 14" xfId="3143"/>
    <cellStyle name="Normal 16 15" xfId="3144"/>
    <cellStyle name="Normal 16 16" xfId="3145"/>
    <cellStyle name="Normal 16 2" xfId="3146"/>
    <cellStyle name="Normal 16 3" xfId="3147"/>
    <cellStyle name="Normal 16 4" xfId="3148"/>
    <cellStyle name="Normal 16 5" xfId="3149"/>
    <cellStyle name="Normal 16 6" xfId="3150"/>
    <cellStyle name="Normal 16 7" xfId="3151"/>
    <cellStyle name="Normal 16 8" xfId="3152"/>
    <cellStyle name="Normal 16 9" xfId="3153"/>
    <cellStyle name="Normal 17" xfId="91"/>
    <cellStyle name="Normal 17 2" xfId="3154"/>
    <cellStyle name="Normal 18" xfId="204"/>
    <cellStyle name="Normal 18 2" xfId="3155"/>
    <cellStyle name="Normal 19" xfId="30"/>
    <cellStyle name="Normal 19 2" xfId="117"/>
    <cellStyle name="Normal 19 3" xfId="3654"/>
    <cellStyle name="Normal 19 4" xfId="3729"/>
    <cellStyle name="Normal 19 5" xfId="3816"/>
    <cellStyle name="Normal 2" xfId="9"/>
    <cellStyle name="Normal 2 10" xfId="3156"/>
    <cellStyle name="Normal 2 11" xfId="3157"/>
    <cellStyle name="Normal 2 12" xfId="3158"/>
    <cellStyle name="Normal 2 13" xfId="3159"/>
    <cellStyle name="Normal 2 14" xfId="3160"/>
    <cellStyle name="Normal 2 15" xfId="3161"/>
    <cellStyle name="Normal 2 16" xfId="3162"/>
    <cellStyle name="Normal 2 17" xfId="3163"/>
    <cellStyle name="Normal 2 18" xfId="3164"/>
    <cellStyle name="Normal 2 19" xfId="3165"/>
    <cellStyle name="Normal 2 2" xfId="21"/>
    <cellStyle name="Normal 2 2 2" xfId="28"/>
    <cellStyle name="Normal 2 2 2 2" xfId="152"/>
    <cellStyle name="Normal 2 2 2 3" xfId="193"/>
    <cellStyle name="Normal 2 2 2 4" xfId="207"/>
    <cellStyle name="Normal 2 2 2 5" xfId="202"/>
    <cellStyle name="Normal 2 2 2 6" xfId="215"/>
    <cellStyle name="Normal 2 2 3" xfId="92"/>
    <cellStyle name="Normal 2 2 4" xfId="3661"/>
    <cellStyle name="Normal 2 2 5" xfId="3738"/>
    <cellStyle name="Normal 2 2 6" xfId="3810"/>
    <cellStyle name="Normal 2 20" xfId="3166"/>
    <cellStyle name="Normal 2 21" xfId="3167"/>
    <cellStyle name="Normal 2 22" xfId="3168"/>
    <cellStyle name="Normal 2 23" xfId="3682"/>
    <cellStyle name="Normal 2 24" xfId="3673"/>
    <cellStyle name="Normal 2 25" xfId="3711"/>
    <cellStyle name="Normal 2 26" xfId="3701"/>
    <cellStyle name="Normal 2 3" xfId="24"/>
    <cellStyle name="Normal 2 3 10" xfId="3681"/>
    <cellStyle name="Normal 2 3 11" xfId="3713"/>
    <cellStyle name="Normal 2 3 2" xfId="114"/>
    <cellStyle name="Normal 2 3 2 2" xfId="140"/>
    <cellStyle name="Normal 2 3 2 2 2" xfId="170"/>
    <cellStyle name="Normal 2 3 2 2 2 2" xfId="3781"/>
    <cellStyle name="Normal 2 3 2 2 2 3" xfId="3852"/>
    <cellStyle name="Normal 2 3 2 2 2 4" xfId="3902"/>
    <cellStyle name="Normal 2 3 2 2 3" xfId="3754"/>
    <cellStyle name="Normal 2 3 2 2 4" xfId="3826"/>
    <cellStyle name="Normal 2 3 2 2 5" xfId="3877"/>
    <cellStyle name="Normal 2 3 2 3" xfId="158"/>
    <cellStyle name="Normal 2 3 2 3 2" xfId="3769"/>
    <cellStyle name="Normal 2 3 2 3 3" xfId="3840"/>
    <cellStyle name="Normal 2 3 2 3 4" xfId="3890"/>
    <cellStyle name="Normal 2 3 2 4" xfId="186"/>
    <cellStyle name="Normal 2 3 2 5" xfId="3733"/>
    <cellStyle name="Normal 2 3 2 6" xfId="3806"/>
    <cellStyle name="Normal 2 3 2 7" xfId="3865"/>
    <cellStyle name="Normal 2 3 3" xfId="128"/>
    <cellStyle name="Normal 2 3 3 2" xfId="143"/>
    <cellStyle name="Normal 2 3 3 2 2" xfId="173"/>
    <cellStyle name="Normal 2 3 3 2 2 2" xfId="3784"/>
    <cellStyle name="Normal 2 3 3 2 2 3" xfId="3855"/>
    <cellStyle name="Normal 2 3 3 2 2 4" xfId="3905"/>
    <cellStyle name="Normal 2 3 3 2 3" xfId="3757"/>
    <cellStyle name="Normal 2 3 3 2 4" xfId="3829"/>
    <cellStyle name="Normal 2 3 3 2 5" xfId="3880"/>
    <cellStyle name="Normal 2 3 3 3" xfId="161"/>
    <cellStyle name="Normal 2 3 3 3 2" xfId="3772"/>
    <cellStyle name="Normal 2 3 3 3 3" xfId="3843"/>
    <cellStyle name="Normal 2 3 3 3 4" xfId="3893"/>
    <cellStyle name="Normal 2 3 3 4" xfId="189"/>
    <cellStyle name="Normal 2 3 3 5" xfId="3742"/>
    <cellStyle name="Normal 2 3 3 6" xfId="3813"/>
    <cellStyle name="Normal 2 3 3 7" xfId="3868"/>
    <cellStyle name="Normal 2 3 4" xfId="133"/>
    <cellStyle name="Normal 2 3 4 2" xfId="146"/>
    <cellStyle name="Normal 2 3 4 2 2" xfId="176"/>
    <cellStyle name="Normal 2 3 4 2 2 2" xfId="3787"/>
    <cellStyle name="Normal 2 3 4 2 2 3" xfId="3858"/>
    <cellStyle name="Normal 2 3 4 2 2 4" xfId="3908"/>
    <cellStyle name="Normal 2 3 4 2 3" xfId="3760"/>
    <cellStyle name="Normal 2 3 4 2 4" xfId="3832"/>
    <cellStyle name="Normal 2 3 4 2 5" xfId="3883"/>
    <cellStyle name="Normal 2 3 4 3" xfId="164"/>
    <cellStyle name="Normal 2 3 4 3 2" xfId="3775"/>
    <cellStyle name="Normal 2 3 4 3 3" xfId="3846"/>
    <cellStyle name="Normal 2 3 4 3 4" xfId="3896"/>
    <cellStyle name="Normal 2 3 4 4" xfId="3747"/>
    <cellStyle name="Normal 2 3 4 5" xfId="3818"/>
    <cellStyle name="Normal 2 3 4 6" xfId="3871"/>
    <cellStyle name="Normal 2 3 5" xfId="137"/>
    <cellStyle name="Normal 2 3 5 2" xfId="167"/>
    <cellStyle name="Normal 2 3 5 2 2" xfId="3778"/>
    <cellStyle name="Normal 2 3 5 2 3" xfId="3849"/>
    <cellStyle name="Normal 2 3 5 2 4" xfId="3899"/>
    <cellStyle name="Normal 2 3 5 3" xfId="3751"/>
    <cellStyle name="Normal 2 3 5 4" xfId="3823"/>
    <cellStyle name="Normal 2 3 5 5" xfId="3874"/>
    <cellStyle name="Normal 2 3 6" xfId="180"/>
    <cellStyle name="Normal 2 3 6 2" xfId="3791"/>
    <cellStyle name="Normal 2 3 6 3" xfId="3862"/>
    <cellStyle name="Normal 2 3 6 4" xfId="3912"/>
    <cellStyle name="Normal 2 3 7" xfId="155"/>
    <cellStyle name="Normal 2 3 7 2" xfId="3766"/>
    <cellStyle name="Normal 2 3 7 3" xfId="3837"/>
    <cellStyle name="Normal 2 3 7 4" xfId="3887"/>
    <cellStyle name="Normal 2 3 8" xfId="183"/>
    <cellStyle name="Normal 2 3 9" xfId="3658"/>
    <cellStyle name="Normal 2 4" xfId="76"/>
    <cellStyle name="Normal 2 5" xfId="192"/>
    <cellStyle name="Normal 2 6" xfId="206"/>
    <cellStyle name="Normal 2 7" xfId="203"/>
    <cellStyle name="Normal 2 8" xfId="214"/>
    <cellStyle name="Normal 2 9" xfId="3169"/>
    <cellStyle name="Normal 20" xfId="7"/>
    <cellStyle name="Normal 20 2" xfId="3170"/>
    <cellStyle name="Normal 21" xfId="3684"/>
    <cellStyle name="Normal 21 2" xfId="32"/>
    <cellStyle name="Normal 21 2 2" xfId="119"/>
    <cellStyle name="Normal 21 2 3" xfId="3687"/>
    <cellStyle name="Normal 21 2 4" xfId="3727"/>
    <cellStyle name="Normal 21 2 5" xfId="3801"/>
    <cellStyle name="Normal 21 3" xfId="3171"/>
    <cellStyle name="Normal 21 4" xfId="3172"/>
    <cellStyle name="Normal 21 5" xfId="3173"/>
    <cellStyle name="Normal 21 6" xfId="3174"/>
    <cellStyle name="Normal 21 7" xfId="3175"/>
    <cellStyle name="Normal 22" xfId="3724"/>
    <cellStyle name="Normal 22 2" xfId="3176"/>
    <cellStyle name="Normal 23" xfId="3177"/>
    <cellStyle name="Normal 23 2" xfId="3178"/>
    <cellStyle name="Normal 23 3" xfId="3179"/>
    <cellStyle name="Normal 23 4" xfId="3180"/>
    <cellStyle name="Normal 23 5" xfId="3181"/>
    <cellStyle name="Normal 24" xfId="3182"/>
    <cellStyle name="Normal 25" xfId="3183"/>
    <cellStyle name="Normal 26" xfId="3184"/>
    <cellStyle name="Normal 27" xfId="3185"/>
    <cellStyle name="Normal 28" xfId="3186"/>
    <cellStyle name="Normal 29" xfId="3187"/>
    <cellStyle name="Normal 3" xfId="19"/>
    <cellStyle name="Normal 3 10" xfId="3683"/>
    <cellStyle name="Normal 3 11" xfId="3663"/>
    <cellStyle name="Normal 3 12" xfId="3710"/>
    <cellStyle name="Normal 3 13" xfId="3732"/>
    <cellStyle name="Normal 3 2" xfId="77"/>
    <cellStyle name="Normal 3 2 2" xfId="3188"/>
    <cellStyle name="Normal 3 2 2 2" xfId="3189"/>
    <cellStyle name="Normal 3 2 2 2 2" xfId="3190"/>
    <cellStyle name="Normal 3 2 2 2 2 2" xfId="3191"/>
    <cellStyle name="Normal 3 2 2 2 2 3" xfId="3192"/>
    <cellStyle name="Normal 3 2 2 2 3" xfId="3193"/>
    <cellStyle name="Normal 3 2 2 3" xfId="3194"/>
    <cellStyle name="Normal 3 2 2 4" xfId="3195"/>
    <cellStyle name="Normal 3 2 3" xfId="3196"/>
    <cellStyle name="Normal 3 2 4" xfId="3197"/>
    <cellStyle name="Normal 3 2 5" xfId="3198"/>
    <cellStyle name="Normal 3 2 5 2" xfId="3199"/>
    <cellStyle name="Normal 3 2 5 3" xfId="3200"/>
    <cellStyle name="Normal 3 2 6" xfId="3201"/>
    <cellStyle name="Normal 3 3" xfId="93"/>
    <cellStyle name="Normal 3 4" xfId="112"/>
    <cellStyle name="Normal 3 5" xfId="150"/>
    <cellStyle name="Normal 3 6" xfId="194"/>
    <cellStyle name="Normal 3 7" xfId="208"/>
    <cellStyle name="Normal 3 8" xfId="201"/>
    <cellStyle name="Normal 3 9" xfId="216"/>
    <cellStyle name="Normal 30" xfId="34"/>
    <cellStyle name="Normal 30 2" xfId="121"/>
    <cellStyle name="Normal 30 3" xfId="3689"/>
    <cellStyle name="Normal 30 4" xfId="3716"/>
    <cellStyle name="Normal 30 5" xfId="3799"/>
    <cellStyle name="Normal 31" xfId="3202"/>
    <cellStyle name="Normal 32" xfId="3203"/>
    <cellStyle name="Normal 33" xfId="3204"/>
    <cellStyle name="Normal 34" xfId="3205"/>
    <cellStyle name="Normal 35" xfId="3206"/>
    <cellStyle name="Normal 36" xfId="3207"/>
    <cellStyle name="Normal 37" xfId="3208"/>
    <cellStyle name="Normal 38" xfId="3209"/>
    <cellStyle name="Normal 39" xfId="3210"/>
    <cellStyle name="Normal 4" xfId="39"/>
    <cellStyle name="Normal 4 2" xfId="3211"/>
    <cellStyle name="Normal 4 3" xfId="3212"/>
    <cellStyle name="Normal 4 3 2" xfId="3213"/>
    <cellStyle name="Normal 4 3 2 2" xfId="3214"/>
    <cellStyle name="Normal 4 3 2 2 2" xfId="3215"/>
    <cellStyle name="Normal 4 3 2 2 2 2" xfId="3216"/>
    <cellStyle name="Normal 4 3 2 2 2 3" xfId="3217"/>
    <cellStyle name="Normal 4 3 2 2 3" xfId="3218"/>
    <cellStyle name="Normal 4 3 2 3" xfId="3219"/>
    <cellStyle name="Normal 4 3 2 4" xfId="3220"/>
    <cellStyle name="Normal 4 3 3" xfId="3221"/>
    <cellStyle name="Normal 4 3 4" xfId="3222"/>
    <cellStyle name="Normal 4 3 5" xfId="3223"/>
    <cellStyle name="Normal 4 3 5 2" xfId="3224"/>
    <cellStyle name="Normal 4 3 5 3" xfId="3225"/>
    <cellStyle name="Normal 4 3 6" xfId="3226"/>
    <cellStyle name="Normal 4 4" xfId="3227"/>
    <cellStyle name="Normal 4 5" xfId="3228"/>
    <cellStyle name="Normal 4 6" xfId="3229"/>
    <cellStyle name="Normal 4 7" xfId="3230"/>
    <cellStyle name="Normal 4 8" xfId="3231"/>
    <cellStyle name="Normal 40" xfId="3232"/>
    <cellStyle name="Normal 41" xfId="3797"/>
    <cellStyle name="Normal 41 2" xfId="3233"/>
    <cellStyle name="Normal 41 3" xfId="3234"/>
    <cellStyle name="Normal 41 4" xfId="3235"/>
    <cellStyle name="Normal 41 5" xfId="3236"/>
    <cellStyle name="Normal 42 2" xfId="3237"/>
    <cellStyle name="Normal 42 3" xfId="3238"/>
    <cellStyle name="Normal 42 4" xfId="3239"/>
    <cellStyle name="Normal 42 5" xfId="3240"/>
    <cellStyle name="Normal 43 2" xfId="3241"/>
    <cellStyle name="Normal 43 3" xfId="3242"/>
    <cellStyle name="Normal 43 4" xfId="3243"/>
    <cellStyle name="Normal 43 5" xfId="3244"/>
    <cellStyle name="Normal 44 2" xfId="3245"/>
    <cellStyle name="Normal 44 3" xfId="3246"/>
    <cellStyle name="Normal 44 4" xfId="3247"/>
    <cellStyle name="Normal 44 5" xfId="3248"/>
    <cellStyle name="Normal 45 2" xfId="3249"/>
    <cellStyle name="Normal 45 3" xfId="3250"/>
    <cellStyle name="Normal 45 4" xfId="3251"/>
    <cellStyle name="Normal 45 5" xfId="3252"/>
    <cellStyle name="Normal 46 2" xfId="3253"/>
    <cellStyle name="Normal 46 3" xfId="3254"/>
    <cellStyle name="Normal 46 4" xfId="3255"/>
    <cellStyle name="Normal 46 5" xfId="3256"/>
    <cellStyle name="Normal 47 2" xfId="3257"/>
    <cellStyle name="Normal 47 3" xfId="3258"/>
    <cellStyle name="Normal 47 4" xfId="3259"/>
    <cellStyle name="Normal 47 5" xfId="3260"/>
    <cellStyle name="Normal 48 2" xfId="3261"/>
    <cellStyle name="Normal 48 3" xfId="3262"/>
    <cellStyle name="Normal 48 4" xfId="3263"/>
    <cellStyle name="Normal 49 2" xfId="3264"/>
    <cellStyle name="Normal 49 3" xfId="3265"/>
    <cellStyle name="Normal 49 4" xfId="3266"/>
    <cellStyle name="Normal 49 5" xfId="3267"/>
    <cellStyle name="Normal 5" xfId="6"/>
    <cellStyle name="Normal 5 10" xfId="3268"/>
    <cellStyle name="Normal 5 11" xfId="3269"/>
    <cellStyle name="Normal 5 12" xfId="3270"/>
    <cellStyle name="Normal 5 13" xfId="3271"/>
    <cellStyle name="Normal 5 14" xfId="3272"/>
    <cellStyle name="Normal 5 15" xfId="3273"/>
    <cellStyle name="Normal 5 16" xfId="3274"/>
    <cellStyle name="Normal 5 2" xfId="94"/>
    <cellStyle name="Normal 5 2 10" xfId="3695"/>
    <cellStyle name="Normal 5 2 11" xfId="3709"/>
    <cellStyle name="Normal 5 2 2" xfId="127"/>
    <cellStyle name="Normal 5 2 2 2" xfId="142"/>
    <cellStyle name="Normal 5 2 2 2 2" xfId="172"/>
    <cellStyle name="Normal 5 2 2 2 2 2" xfId="3783"/>
    <cellStyle name="Normal 5 2 2 2 2 3" xfId="3854"/>
    <cellStyle name="Normal 5 2 2 2 2 4" xfId="3904"/>
    <cellStyle name="Normal 5 2 2 2 3" xfId="3756"/>
    <cellStyle name="Normal 5 2 2 2 4" xfId="3828"/>
    <cellStyle name="Normal 5 2 2 2 5" xfId="3879"/>
    <cellStyle name="Normal 5 2 2 3" xfId="160"/>
    <cellStyle name="Normal 5 2 2 3 2" xfId="3771"/>
    <cellStyle name="Normal 5 2 2 3 3" xfId="3842"/>
    <cellStyle name="Normal 5 2 2 3 4" xfId="3892"/>
    <cellStyle name="Normal 5 2 2 4" xfId="188"/>
    <cellStyle name="Normal 5 2 2 5" xfId="3741"/>
    <cellStyle name="Normal 5 2 2 6" xfId="3812"/>
    <cellStyle name="Normal 5 2 2 7" xfId="3867"/>
    <cellStyle name="Normal 5 2 3" xfId="130"/>
    <cellStyle name="Normal 5 2 3 2" xfId="145"/>
    <cellStyle name="Normal 5 2 3 2 2" xfId="175"/>
    <cellStyle name="Normal 5 2 3 2 2 2" xfId="3786"/>
    <cellStyle name="Normal 5 2 3 2 2 3" xfId="3857"/>
    <cellStyle name="Normal 5 2 3 2 2 4" xfId="3907"/>
    <cellStyle name="Normal 5 2 3 2 3" xfId="3759"/>
    <cellStyle name="Normal 5 2 3 2 4" xfId="3831"/>
    <cellStyle name="Normal 5 2 3 2 5" xfId="3882"/>
    <cellStyle name="Normal 5 2 3 3" xfId="163"/>
    <cellStyle name="Normal 5 2 3 3 2" xfId="3774"/>
    <cellStyle name="Normal 5 2 3 3 3" xfId="3845"/>
    <cellStyle name="Normal 5 2 3 3 4" xfId="3895"/>
    <cellStyle name="Normal 5 2 3 4" xfId="191"/>
    <cellStyle name="Normal 5 2 3 5" xfId="3744"/>
    <cellStyle name="Normal 5 2 3 6" xfId="3815"/>
    <cellStyle name="Normal 5 2 3 7" xfId="3870"/>
    <cellStyle name="Normal 5 2 4" xfId="135"/>
    <cellStyle name="Normal 5 2 4 2" xfId="148"/>
    <cellStyle name="Normal 5 2 4 2 2" xfId="178"/>
    <cellStyle name="Normal 5 2 4 2 2 2" xfId="3789"/>
    <cellStyle name="Normal 5 2 4 2 2 3" xfId="3860"/>
    <cellStyle name="Normal 5 2 4 2 2 4" xfId="3910"/>
    <cellStyle name="Normal 5 2 4 2 3" xfId="3762"/>
    <cellStyle name="Normal 5 2 4 2 4" xfId="3834"/>
    <cellStyle name="Normal 5 2 4 2 5" xfId="3885"/>
    <cellStyle name="Normal 5 2 4 3" xfId="166"/>
    <cellStyle name="Normal 5 2 4 3 2" xfId="3777"/>
    <cellStyle name="Normal 5 2 4 3 3" xfId="3848"/>
    <cellStyle name="Normal 5 2 4 3 4" xfId="3898"/>
    <cellStyle name="Normal 5 2 4 4" xfId="3749"/>
    <cellStyle name="Normal 5 2 4 5" xfId="3820"/>
    <cellStyle name="Normal 5 2 4 6" xfId="3873"/>
    <cellStyle name="Normal 5 2 5" xfId="139"/>
    <cellStyle name="Normal 5 2 5 2" xfId="169"/>
    <cellStyle name="Normal 5 2 5 2 2" xfId="3780"/>
    <cellStyle name="Normal 5 2 5 2 3" xfId="3851"/>
    <cellStyle name="Normal 5 2 5 2 4" xfId="3901"/>
    <cellStyle name="Normal 5 2 5 3" xfId="3753"/>
    <cellStyle name="Normal 5 2 5 4" xfId="3825"/>
    <cellStyle name="Normal 5 2 5 5" xfId="3876"/>
    <cellStyle name="Normal 5 2 6" xfId="182"/>
    <cellStyle name="Normal 5 2 6 2" xfId="3793"/>
    <cellStyle name="Normal 5 2 6 3" xfId="3864"/>
    <cellStyle name="Normal 5 2 6 4" xfId="3914"/>
    <cellStyle name="Normal 5 2 7" xfId="157"/>
    <cellStyle name="Normal 5 2 7 2" xfId="3768"/>
    <cellStyle name="Normal 5 2 7 3" xfId="3839"/>
    <cellStyle name="Normal 5 2 7 4" xfId="3889"/>
    <cellStyle name="Normal 5 2 8" xfId="185"/>
    <cellStyle name="Normal 5 2 9" xfId="3718"/>
    <cellStyle name="Normal 5 3" xfId="153"/>
    <cellStyle name="Normal 5 4" xfId="195"/>
    <cellStyle name="Normal 5 5" xfId="209"/>
    <cellStyle name="Normal 5 6" xfId="200"/>
    <cellStyle name="Normal 5 7" xfId="217"/>
    <cellStyle name="Normal 5 8" xfId="3275"/>
    <cellStyle name="Normal 5 9" xfId="3276"/>
    <cellStyle name="Normal 50 2" xfId="3277"/>
    <cellStyle name="Normal 50 3" xfId="3278"/>
    <cellStyle name="Normal 50 4" xfId="3279"/>
    <cellStyle name="Normal 52 2" xfId="3280"/>
    <cellStyle name="Normal 52 3" xfId="3281"/>
    <cellStyle name="Normal 52 4" xfId="3282"/>
    <cellStyle name="Normal 53 2" xfId="3283"/>
    <cellStyle name="Normal 53 3" xfId="3284"/>
    <cellStyle name="Normal 56" xfId="3285"/>
    <cellStyle name="Normal 6" xfId="22"/>
    <cellStyle name="Normal 6 10" xfId="3286"/>
    <cellStyle name="Normal 6 11" xfId="3287"/>
    <cellStyle name="Normal 6 12" xfId="3288"/>
    <cellStyle name="Normal 6 13" xfId="3289"/>
    <cellStyle name="Normal 6 14" xfId="3290"/>
    <cellStyle name="Normal 6 15" xfId="3291"/>
    <cellStyle name="Normal 6 2" xfId="95"/>
    <cellStyle name="Normal 6 3" xfId="3292"/>
    <cellStyle name="Normal 6 4" xfId="3293"/>
    <cellStyle name="Normal 6 5" xfId="3294"/>
    <cellStyle name="Normal 6 6" xfId="3295"/>
    <cellStyle name="Normal 6 7" xfId="3296"/>
    <cellStyle name="Normal 6 8" xfId="3297"/>
    <cellStyle name="Normal 6 9" xfId="3298"/>
    <cellStyle name="Normal 7" xfId="86"/>
    <cellStyle name="Normal 7 10" xfId="3299"/>
    <cellStyle name="Normal 7 11" xfId="3300"/>
    <cellStyle name="Normal 7 12" xfId="3301"/>
    <cellStyle name="Normal 7 13" xfId="3302"/>
    <cellStyle name="Normal 7 14" xfId="3303"/>
    <cellStyle name="Normal 7 15" xfId="3304"/>
    <cellStyle name="Normal 7 2" xfId="3305"/>
    <cellStyle name="Normal 7 3" xfId="3306"/>
    <cellStyle name="Normal 7 4" xfId="3307"/>
    <cellStyle name="Normal 7 5" xfId="3308"/>
    <cellStyle name="Normal 7 6" xfId="3309"/>
    <cellStyle name="Normal 7 7" xfId="3310"/>
    <cellStyle name="Normal 7 8" xfId="3311"/>
    <cellStyle name="Normal 7 9" xfId="3312"/>
    <cellStyle name="Normal 70" xfId="8"/>
    <cellStyle name="Normal 70 2" xfId="104"/>
    <cellStyle name="Normal 70 3" xfId="3674"/>
    <cellStyle name="Normal 70 4" xfId="3712"/>
    <cellStyle name="Normal 70 5" xfId="3700"/>
    <cellStyle name="Normal 73" xfId="10"/>
    <cellStyle name="Normal 73 2" xfId="105"/>
    <cellStyle name="Normal 73 3" xfId="3672"/>
    <cellStyle name="Normal 73 4" xfId="3725"/>
    <cellStyle name="Normal 73 5" xfId="3798"/>
    <cellStyle name="Normal 74" xfId="11"/>
    <cellStyle name="Normal 74 2" xfId="106"/>
    <cellStyle name="Normal 74 3" xfId="3671"/>
    <cellStyle name="Normal 74 4" xfId="3750"/>
    <cellStyle name="Normal 74 5" xfId="3821"/>
    <cellStyle name="Normal 75" xfId="12"/>
    <cellStyle name="Normal 75 2" xfId="107"/>
    <cellStyle name="Normal 75 3" xfId="3670"/>
    <cellStyle name="Normal 75 4" xfId="3730"/>
    <cellStyle name="Normal 75 5" xfId="3804"/>
    <cellStyle name="Normal 8" xfId="131"/>
    <cellStyle name="Normal 8 10" xfId="3313"/>
    <cellStyle name="Normal 8 11" xfId="3314"/>
    <cellStyle name="Normal 8 2" xfId="3315"/>
    <cellStyle name="Normal 8 3" xfId="3316"/>
    <cellStyle name="Normal 8 4" xfId="3317"/>
    <cellStyle name="Normal 8 5" xfId="3318"/>
    <cellStyle name="Normal 8 6" xfId="3319"/>
    <cellStyle name="Normal 8 7" xfId="3320"/>
    <cellStyle name="Normal 8 8" xfId="3321"/>
    <cellStyle name="Normal 8 9" xfId="3322"/>
    <cellStyle name="Normal 9" xfId="136"/>
    <cellStyle name="Normal 9 10" xfId="3323"/>
    <cellStyle name="Normal 9 11" xfId="3324"/>
    <cellStyle name="Normal 9 12" xfId="3325"/>
    <cellStyle name="Normal 9 13" xfId="3326"/>
    <cellStyle name="Normal 9 14" xfId="3327"/>
    <cellStyle name="Normal 9 15" xfId="3328"/>
    <cellStyle name="Normal 9 16" xfId="3329"/>
    <cellStyle name="Normal 9 17" xfId="3330"/>
    <cellStyle name="Normal 9 2" xfId="3331"/>
    <cellStyle name="Normal 9 3" xfId="3332"/>
    <cellStyle name="Normal 9 4" xfId="3333"/>
    <cellStyle name="Normal 9 5" xfId="3334"/>
    <cellStyle name="Normal 9 6" xfId="3335"/>
    <cellStyle name="Normal 9 7" xfId="3336"/>
    <cellStyle name="Normal 9 8" xfId="3337"/>
    <cellStyle name="Normal 9 9" xfId="3338"/>
    <cellStyle name="Normal_Sheet1" xfId="1"/>
    <cellStyle name="Normal_VLAšKA 69-A,B,C,D (2)" xfId="132"/>
    <cellStyle name="Normal_ZEMLJANI" xfId="2"/>
    <cellStyle name="Normal1" xfId="3339"/>
    <cellStyle name="Normal3" xfId="3340"/>
    <cellStyle name="Normalno" xfId="0" builtinId="0"/>
    <cellStyle name="Normalno 11" xfId="33"/>
    <cellStyle name="Normalno 11 2" xfId="120"/>
    <cellStyle name="Normalno 11 3" xfId="3688"/>
    <cellStyle name="Normalno 11 4" xfId="3726"/>
    <cellStyle name="Normalno 11 5" xfId="3800"/>
    <cellStyle name="Normalno 2" xfId="3"/>
    <cellStyle name="Normalno 2 10" xfId="3680"/>
    <cellStyle name="Normalno 2 11" xfId="3723"/>
    <cellStyle name="Normalno 2 12" xfId="3796"/>
    <cellStyle name="Normalno 2 2" xfId="35"/>
    <cellStyle name="Normalno 2 2 2" xfId="97"/>
    <cellStyle name="Normalno 2 2 3" xfId="122"/>
    <cellStyle name="Normalno 2 2 4" xfId="3690"/>
    <cellStyle name="Normalno 2 2 5" xfId="3719"/>
    <cellStyle name="Normalno 2 2 6" xfId="3697"/>
    <cellStyle name="Normalno 2 3" xfId="17"/>
    <cellStyle name="Normalno 2 3 2" xfId="111"/>
    <cellStyle name="Normalno 2 3 3" xfId="3665"/>
    <cellStyle name="Normalno 2 3 4" xfId="3721"/>
    <cellStyle name="Normalno 2 3 5" xfId="3794"/>
    <cellStyle name="Normalno 2 4" xfId="78"/>
    <cellStyle name="Normalno 2 5" xfId="96"/>
    <cellStyle name="Normalno 2 6" xfId="196"/>
    <cellStyle name="Normalno 2 7" xfId="210"/>
    <cellStyle name="Normalno 2 8" xfId="199"/>
    <cellStyle name="Normalno 2 9" xfId="218"/>
    <cellStyle name="Normalno 3" xfId="31"/>
    <cellStyle name="Normalno 3 10" xfId="3728"/>
    <cellStyle name="Normalno 3 11" xfId="3802"/>
    <cellStyle name="Normalno 3 2" xfId="98"/>
    <cellStyle name="Normalno 3 3" xfId="118"/>
    <cellStyle name="Normalno 3 4" xfId="154"/>
    <cellStyle name="Normalno 3 4 2" xfId="179"/>
    <cellStyle name="Normalno 3 4 2 2" xfId="3790"/>
    <cellStyle name="Normalno 3 4 2 3" xfId="3861"/>
    <cellStyle name="Normalno 3 4 2 4" xfId="3911"/>
    <cellStyle name="Normalno 3 4 3" xfId="3765"/>
    <cellStyle name="Normalno 3 4 4" xfId="3836"/>
    <cellStyle name="Normalno 3 4 5" xfId="3886"/>
    <cellStyle name="Normalno 3 5" xfId="197"/>
    <cellStyle name="Normalno 3 6" xfId="211"/>
    <cellStyle name="Normalno 3 7" xfId="213"/>
    <cellStyle name="Normalno 3 8" xfId="219"/>
    <cellStyle name="Normalno 3 9" xfId="3653"/>
    <cellStyle name="Normalno 4" xfId="29"/>
    <cellStyle name="Normalno 4 2" xfId="116"/>
    <cellStyle name="Normalno 4 3" xfId="3655"/>
    <cellStyle name="Normalno 4 4" xfId="3745"/>
    <cellStyle name="Normalno 4 5" xfId="3822"/>
    <cellStyle name="Normalno 5" xfId="3341"/>
    <cellStyle name="Normalno 5 2" xfId="3342"/>
    <cellStyle name="Normalno 5 3" xfId="3343"/>
    <cellStyle name="Normalno 6" xfId="3344"/>
    <cellStyle name="Note 2" xfId="3345"/>
    <cellStyle name="Note 2 2" xfId="3346"/>
    <cellStyle name="Note 3" xfId="3347"/>
    <cellStyle name="Note 3 10" xfId="3348"/>
    <cellStyle name="Note 3 11" xfId="3349"/>
    <cellStyle name="Note 3 12" xfId="3350"/>
    <cellStyle name="Note 3 13" xfId="3351"/>
    <cellStyle name="Note 3 14" xfId="3352"/>
    <cellStyle name="Note 3 15" xfId="3353"/>
    <cellStyle name="Note 3 16" xfId="3354"/>
    <cellStyle name="Note 3 17" xfId="3355"/>
    <cellStyle name="Note 3 18" xfId="3356"/>
    <cellStyle name="Note 3 19" xfId="3357"/>
    <cellStyle name="Note 3 2" xfId="3358"/>
    <cellStyle name="Note 3 20" xfId="3359"/>
    <cellStyle name="Note 3 21" xfId="3360"/>
    <cellStyle name="Note 3 22" xfId="3361"/>
    <cellStyle name="Note 3 23" xfId="3362"/>
    <cellStyle name="Note 3 24" xfId="3363"/>
    <cellStyle name="Note 3 25" xfId="3364"/>
    <cellStyle name="Note 3 26" xfId="3365"/>
    <cellStyle name="Note 3 27" xfId="3366"/>
    <cellStyle name="Note 3 28" xfId="3367"/>
    <cellStyle name="Note 3 3" xfId="3368"/>
    <cellStyle name="Note 3 4" xfId="3369"/>
    <cellStyle name="Note 3 5" xfId="3370"/>
    <cellStyle name="Note 3 6" xfId="3371"/>
    <cellStyle name="Note 3 7" xfId="3372"/>
    <cellStyle name="Note 3 8" xfId="3373"/>
    <cellStyle name="Note 3 9" xfId="3374"/>
    <cellStyle name="Note 4" xfId="3375"/>
    <cellStyle name="Note 4 10" xfId="3376"/>
    <cellStyle name="Note 4 11" xfId="3377"/>
    <cellStyle name="Note 4 12" xfId="3378"/>
    <cellStyle name="Note 4 13" xfId="3379"/>
    <cellStyle name="Note 4 14" xfId="3380"/>
    <cellStyle name="Note 4 15" xfId="3381"/>
    <cellStyle name="Note 4 16" xfId="3382"/>
    <cellStyle name="Note 4 17" xfId="3383"/>
    <cellStyle name="Note 4 18" xfId="3384"/>
    <cellStyle name="Note 4 19" xfId="3385"/>
    <cellStyle name="Note 4 2" xfId="3386"/>
    <cellStyle name="Note 4 20" xfId="3387"/>
    <cellStyle name="Note 4 21" xfId="3388"/>
    <cellStyle name="Note 4 22" xfId="3389"/>
    <cellStyle name="Note 4 23" xfId="3390"/>
    <cellStyle name="Note 4 24" xfId="3391"/>
    <cellStyle name="Note 4 25" xfId="3392"/>
    <cellStyle name="Note 4 3" xfId="3393"/>
    <cellStyle name="Note 4 4" xfId="3394"/>
    <cellStyle name="Note 4 5" xfId="3395"/>
    <cellStyle name="Note 4 5 10" xfId="3396"/>
    <cellStyle name="Note 4 5 11" xfId="3397"/>
    <cellStyle name="Note 4 5 12" xfId="3398"/>
    <cellStyle name="Note 4 5 13" xfId="3399"/>
    <cellStyle name="Note 4 5 14" xfId="3400"/>
    <cellStyle name="Note 4 5 15" xfId="3401"/>
    <cellStyle name="Note 4 5 16" xfId="3402"/>
    <cellStyle name="Note 4 5 17" xfId="3403"/>
    <cellStyle name="Note 4 5 18" xfId="3404"/>
    <cellStyle name="Note 4 5 19" xfId="3405"/>
    <cellStyle name="Note 4 5 2" xfId="3406"/>
    <cellStyle name="Note 4 5 3" xfId="3407"/>
    <cellStyle name="Note 4 5 4" xfId="3408"/>
    <cellStyle name="Note 4 5 5" xfId="3409"/>
    <cellStyle name="Note 4 5 6" xfId="3410"/>
    <cellStyle name="Note 4 5 7" xfId="3411"/>
    <cellStyle name="Note 4 5 8" xfId="3412"/>
    <cellStyle name="Note 4 5 9" xfId="3413"/>
    <cellStyle name="Note 4 6" xfId="3414"/>
    <cellStyle name="Note 4 7" xfId="3415"/>
    <cellStyle name="Note 4 8" xfId="3416"/>
    <cellStyle name="Note 4 9" xfId="3417"/>
    <cellStyle name="Obično 2" xfId="25"/>
    <cellStyle name="Obično 2 2" xfId="79"/>
    <cellStyle name="Obično 2 3" xfId="115"/>
    <cellStyle name="Obično 2 4" xfId="3657"/>
    <cellStyle name="Obično 2 5" xfId="3746"/>
    <cellStyle name="Obično 2 6" xfId="3817"/>
    <cellStyle name="Obično 3" xfId="16"/>
    <cellStyle name="Obično 3 2" xfId="110"/>
    <cellStyle name="Obično 3 3" xfId="3666"/>
    <cellStyle name="Obično 3 4" xfId="3736"/>
    <cellStyle name="Obično 3 5" xfId="3809"/>
    <cellStyle name="Output 2" xfId="3418"/>
    <cellStyle name="Output 2 2" xfId="3419"/>
    <cellStyle name="Output 3" xfId="3420"/>
    <cellStyle name="Output 3 10" xfId="3421"/>
    <cellStyle name="Output 3 11" xfId="3422"/>
    <cellStyle name="Output 3 12" xfId="3423"/>
    <cellStyle name="Output 3 13" xfId="3424"/>
    <cellStyle name="Output 3 14" xfId="3425"/>
    <cellStyle name="Output 3 15" xfId="3426"/>
    <cellStyle name="Output 3 16" xfId="3427"/>
    <cellStyle name="Output 3 17" xfId="3428"/>
    <cellStyle name="Output 3 18" xfId="3429"/>
    <cellStyle name="Output 3 19" xfId="3430"/>
    <cellStyle name="Output 3 2" xfId="3431"/>
    <cellStyle name="Output 3 20" xfId="3432"/>
    <cellStyle name="Output 3 21" xfId="3433"/>
    <cellStyle name="Output 3 22" xfId="3434"/>
    <cellStyle name="Output 3 23" xfId="3435"/>
    <cellStyle name="Output 3 24" xfId="3436"/>
    <cellStyle name="Output 3 25" xfId="3437"/>
    <cellStyle name="Output 3 26" xfId="3438"/>
    <cellStyle name="Output 3 27" xfId="3439"/>
    <cellStyle name="Output 3 28" xfId="3440"/>
    <cellStyle name="Output 3 3" xfId="3441"/>
    <cellStyle name="Output 3 4" xfId="3442"/>
    <cellStyle name="Output 3 5" xfId="3443"/>
    <cellStyle name="Output 3 6" xfId="3444"/>
    <cellStyle name="Output 3 7" xfId="3445"/>
    <cellStyle name="Output 3 8" xfId="3446"/>
    <cellStyle name="Output 3 9" xfId="3447"/>
    <cellStyle name="Output 4" xfId="3448"/>
    <cellStyle name="Output 4 10" xfId="3449"/>
    <cellStyle name="Output 4 11" xfId="3450"/>
    <cellStyle name="Output 4 12" xfId="3451"/>
    <cellStyle name="Output 4 13" xfId="3452"/>
    <cellStyle name="Output 4 14" xfId="3453"/>
    <cellStyle name="Output 4 15" xfId="3454"/>
    <cellStyle name="Output 4 16" xfId="3455"/>
    <cellStyle name="Output 4 17" xfId="3456"/>
    <cellStyle name="Output 4 18" xfId="3457"/>
    <cellStyle name="Output 4 19" xfId="3458"/>
    <cellStyle name="Output 4 2" xfId="3459"/>
    <cellStyle name="Output 4 20" xfId="3460"/>
    <cellStyle name="Output 4 21" xfId="3461"/>
    <cellStyle name="Output 4 22" xfId="3462"/>
    <cellStyle name="Output 4 23" xfId="3463"/>
    <cellStyle name="Output 4 24" xfId="3464"/>
    <cellStyle name="Output 4 25" xfId="3465"/>
    <cellStyle name="Output 4 3" xfId="3466"/>
    <cellStyle name="Output 4 4" xfId="3467"/>
    <cellStyle name="Output 4 5" xfId="3468"/>
    <cellStyle name="Output 4 6" xfId="3469"/>
    <cellStyle name="Output 4 7" xfId="3470"/>
    <cellStyle name="Output 4 8" xfId="3471"/>
    <cellStyle name="Output 4 9" xfId="3472"/>
    <cellStyle name="Percent [0]" xfId="3473"/>
    <cellStyle name="Percent [00]" xfId="3474"/>
    <cellStyle name="Percent [2]" xfId="3475"/>
    <cellStyle name="Postotak 2" xfId="4"/>
    <cellStyle name="Postotak 2 2" xfId="102"/>
    <cellStyle name="Postotak 2 3" xfId="3679"/>
    <cellStyle name="Postotak 2 4" xfId="3722"/>
    <cellStyle name="Postotak 2 5" xfId="3795"/>
    <cellStyle name="Povezana ćelija" xfId="80"/>
    <cellStyle name="PrePop Currency (0)" xfId="3476"/>
    <cellStyle name="PrePop Currency (2)" xfId="3477"/>
    <cellStyle name="PrePop Units (0)" xfId="3478"/>
    <cellStyle name="PrePop Units (1)" xfId="3479"/>
    <cellStyle name="PrePop Units (2)" xfId="3480"/>
    <cellStyle name="Provjera ćelije" xfId="81"/>
    <cellStyle name="SADRŽAJ" xfId="14"/>
    <cellStyle name="Standard" xfId="3481"/>
    <cellStyle name="Standard 2" xfId="3482"/>
    <cellStyle name="Stil 1" xfId="26"/>
    <cellStyle name="Style 1" xfId="23"/>
    <cellStyle name="Style 1 2" xfId="99"/>
    <cellStyle name="Style 1_troskovnik-granicni prijelazi - tipski" xfId="100"/>
    <cellStyle name="Tekst objašnjenja" xfId="82"/>
    <cellStyle name="Tekst upozorenja" xfId="83"/>
    <cellStyle name="Text Indent A" xfId="3483"/>
    <cellStyle name="Text Indent B" xfId="3484"/>
    <cellStyle name="Text Indent C" xfId="3485"/>
    <cellStyle name="Title 2" xfId="3486"/>
    <cellStyle name="Title 2 2" xfId="3487"/>
    <cellStyle name="Title 3" xfId="3488"/>
    <cellStyle name="Title 3 10" xfId="3489"/>
    <cellStyle name="Title 3 11" xfId="3490"/>
    <cellStyle name="Title 3 12" xfId="3491"/>
    <cellStyle name="Title 3 13" xfId="3492"/>
    <cellStyle name="Title 3 14" xfId="3493"/>
    <cellStyle name="Title 3 15" xfId="3494"/>
    <cellStyle name="Title 3 16" xfId="3495"/>
    <cellStyle name="Title 3 17" xfId="3496"/>
    <cellStyle name="Title 3 18" xfId="3497"/>
    <cellStyle name="Title 3 19" xfId="3498"/>
    <cellStyle name="Title 3 2" xfId="3499"/>
    <cellStyle name="Title 3 20" xfId="3500"/>
    <cellStyle name="Title 3 21" xfId="3501"/>
    <cellStyle name="Title 3 22" xfId="3502"/>
    <cellStyle name="Title 3 23" xfId="3503"/>
    <cellStyle name="Title 3 24" xfId="3504"/>
    <cellStyle name="Title 3 25" xfId="3505"/>
    <cellStyle name="Title 3 26" xfId="3506"/>
    <cellStyle name="Title 3 27" xfId="3507"/>
    <cellStyle name="Title 3 28" xfId="3508"/>
    <cellStyle name="Title 3 3" xfId="3509"/>
    <cellStyle name="Title 3 4" xfId="3510"/>
    <cellStyle name="Title 3 5" xfId="3511"/>
    <cellStyle name="Title 3 6" xfId="3512"/>
    <cellStyle name="Title 3 7" xfId="3513"/>
    <cellStyle name="Title 3 8" xfId="3514"/>
    <cellStyle name="Title 3 9" xfId="3515"/>
    <cellStyle name="Title 4" xfId="3516"/>
    <cellStyle name="Title 4 10" xfId="3517"/>
    <cellStyle name="Title 4 11" xfId="3518"/>
    <cellStyle name="Title 4 12" xfId="3519"/>
    <cellStyle name="Title 4 13" xfId="3520"/>
    <cellStyle name="Title 4 14" xfId="3521"/>
    <cellStyle name="Title 4 15" xfId="3522"/>
    <cellStyle name="Title 4 16" xfId="3523"/>
    <cellStyle name="Title 4 17" xfId="3524"/>
    <cellStyle name="Title 4 18" xfId="3525"/>
    <cellStyle name="Title 4 19" xfId="3526"/>
    <cellStyle name="Title 4 2" xfId="3527"/>
    <cellStyle name="Title 4 20" xfId="3528"/>
    <cellStyle name="Title 4 21" xfId="3529"/>
    <cellStyle name="Title 4 22" xfId="3530"/>
    <cellStyle name="Title 4 23" xfId="3531"/>
    <cellStyle name="Title 4 24" xfId="3532"/>
    <cellStyle name="Title 4 25" xfId="3533"/>
    <cellStyle name="Title 4 3" xfId="3534"/>
    <cellStyle name="Title 4 4" xfId="3535"/>
    <cellStyle name="Title 4 5" xfId="3536"/>
    <cellStyle name="Title 4 6" xfId="3537"/>
    <cellStyle name="Title 4 7" xfId="3538"/>
    <cellStyle name="Title 4 8" xfId="3539"/>
    <cellStyle name="Title 4 9" xfId="3540"/>
    <cellStyle name="Total 2" xfId="3541"/>
    <cellStyle name="Total 2 2" xfId="3542"/>
    <cellStyle name="Total 3" xfId="3543"/>
    <cellStyle name="Total 3 10" xfId="3544"/>
    <cellStyle name="Total 3 11" xfId="3545"/>
    <cellStyle name="Total 3 12" xfId="3546"/>
    <cellStyle name="Total 3 13" xfId="3547"/>
    <cellStyle name="Total 3 14" xfId="3548"/>
    <cellStyle name="Total 3 15" xfId="3549"/>
    <cellStyle name="Total 3 16" xfId="3550"/>
    <cellStyle name="Total 3 17" xfId="3551"/>
    <cellStyle name="Total 3 18" xfId="3552"/>
    <cellStyle name="Total 3 19" xfId="3553"/>
    <cellStyle name="Total 3 2" xfId="3554"/>
    <cellStyle name="Total 3 20" xfId="3555"/>
    <cellStyle name="Total 3 21" xfId="3556"/>
    <cellStyle name="Total 3 22" xfId="3557"/>
    <cellStyle name="Total 3 23" xfId="3558"/>
    <cellStyle name="Total 3 24" xfId="3559"/>
    <cellStyle name="Total 3 25" xfId="3560"/>
    <cellStyle name="Total 3 26" xfId="3561"/>
    <cellStyle name="Total 3 27" xfId="3562"/>
    <cellStyle name="Total 3 28" xfId="3563"/>
    <cellStyle name="Total 3 3" xfId="3564"/>
    <cellStyle name="Total 3 4" xfId="3565"/>
    <cellStyle name="Total 3 5" xfId="3566"/>
    <cellStyle name="Total 3 6" xfId="3567"/>
    <cellStyle name="Total 3 7" xfId="3568"/>
    <cellStyle name="Total 3 8" xfId="3569"/>
    <cellStyle name="Total 3 9" xfId="3570"/>
    <cellStyle name="Total 4" xfId="3571"/>
    <cellStyle name="Total 4 10" xfId="3572"/>
    <cellStyle name="Total 4 11" xfId="3573"/>
    <cellStyle name="Total 4 12" xfId="3574"/>
    <cellStyle name="Total 4 13" xfId="3575"/>
    <cellStyle name="Total 4 14" xfId="3576"/>
    <cellStyle name="Total 4 15" xfId="3577"/>
    <cellStyle name="Total 4 16" xfId="3578"/>
    <cellStyle name="Total 4 17" xfId="3579"/>
    <cellStyle name="Total 4 18" xfId="3580"/>
    <cellStyle name="Total 4 19" xfId="3581"/>
    <cellStyle name="Total 4 2" xfId="3582"/>
    <cellStyle name="Total 4 20" xfId="3583"/>
    <cellStyle name="Total 4 21" xfId="3584"/>
    <cellStyle name="Total 4 22" xfId="3585"/>
    <cellStyle name="Total 4 23" xfId="3586"/>
    <cellStyle name="Total 4 24" xfId="3587"/>
    <cellStyle name="Total 4 25" xfId="3588"/>
    <cellStyle name="Total 4 3" xfId="3589"/>
    <cellStyle name="Total 4 4" xfId="3590"/>
    <cellStyle name="Total 4 5" xfId="3591"/>
    <cellStyle name="Total 4 6" xfId="3592"/>
    <cellStyle name="Total 4 7" xfId="3593"/>
    <cellStyle name="Total 4 8" xfId="3594"/>
    <cellStyle name="Total 4 9" xfId="3595"/>
    <cellStyle name="Ukupni zbroj" xfId="84"/>
    <cellStyle name="Ukupni zbroj 2" xfId="3685"/>
    <cellStyle name="Ukupni zbroj 3" xfId="3714"/>
    <cellStyle name="Ukupni zbroj 4" xfId="3699"/>
    <cellStyle name="Ukupni zbroj 5" xfId="3763"/>
    <cellStyle name="Unos" xfId="85"/>
    <cellStyle name="Unos 2" xfId="3686"/>
    <cellStyle name="Unos 3" xfId="3715"/>
    <cellStyle name="Unos 4" xfId="3698"/>
    <cellStyle name="Unos 5" xfId="3739"/>
    <cellStyle name="Währung [0]_RESULTS" xfId="3596"/>
    <cellStyle name="Währung_RESULTS" xfId="3597"/>
    <cellStyle name="Warning Text 2" xfId="3598"/>
    <cellStyle name="Warning Text 3" xfId="3599"/>
    <cellStyle name="Warning Text 3 10" xfId="3600"/>
    <cellStyle name="Warning Text 3 11" xfId="3601"/>
    <cellStyle name="Warning Text 3 12" xfId="3602"/>
    <cellStyle name="Warning Text 3 13" xfId="3603"/>
    <cellStyle name="Warning Text 3 14" xfId="3604"/>
    <cellStyle name="Warning Text 3 15" xfId="3605"/>
    <cellStyle name="Warning Text 3 16" xfId="3606"/>
    <cellStyle name="Warning Text 3 17" xfId="3607"/>
    <cellStyle name="Warning Text 3 18" xfId="3608"/>
    <cellStyle name="Warning Text 3 19" xfId="3609"/>
    <cellStyle name="Warning Text 3 2" xfId="3610"/>
    <cellStyle name="Warning Text 3 20" xfId="3611"/>
    <cellStyle name="Warning Text 3 21" xfId="3612"/>
    <cellStyle name="Warning Text 3 22" xfId="3613"/>
    <cellStyle name="Warning Text 3 23" xfId="3614"/>
    <cellStyle name="Warning Text 3 24" xfId="3615"/>
    <cellStyle name="Warning Text 3 25" xfId="3616"/>
    <cellStyle name="Warning Text 3 26" xfId="3617"/>
    <cellStyle name="Warning Text 3 27" xfId="3618"/>
    <cellStyle name="Warning Text 3 28" xfId="3619"/>
    <cellStyle name="Warning Text 3 3" xfId="3620"/>
    <cellStyle name="Warning Text 3 4" xfId="3621"/>
    <cellStyle name="Warning Text 3 5" xfId="3622"/>
    <cellStyle name="Warning Text 3 6" xfId="3623"/>
    <cellStyle name="Warning Text 3 7" xfId="3624"/>
    <cellStyle name="Warning Text 3 8" xfId="3625"/>
    <cellStyle name="Warning Text 3 9" xfId="3626"/>
    <cellStyle name="Warning Text 4" xfId="3627"/>
    <cellStyle name="Warning Text 4 10" xfId="3628"/>
    <cellStyle name="Warning Text 4 11" xfId="3629"/>
    <cellStyle name="Warning Text 4 12" xfId="3630"/>
    <cellStyle name="Warning Text 4 13" xfId="3631"/>
    <cellStyle name="Warning Text 4 14" xfId="3632"/>
    <cellStyle name="Warning Text 4 15" xfId="3633"/>
    <cellStyle name="Warning Text 4 16" xfId="3634"/>
    <cellStyle name="Warning Text 4 17" xfId="3635"/>
    <cellStyle name="Warning Text 4 18" xfId="3636"/>
    <cellStyle name="Warning Text 4 19" xfId="3637"/>
    <cellStyle name="Warning Text 4 2" xfId="3638"/>
    <cellStyle name="Warning Text 4 20" xfId="3639"/>
    <cellStyle name="Warning Text 4 21" xfId="3640"/>
    <cellStyle name="Warning Text 4 22" xfId="3641"/>
    <cellStyle name="Warning Text 4 23" xfId="3642"/>
    <cellStyle name="Warning Text 4 24" xfId="3643"/>
    <cellStyle name="Warning Text 4 25" xfId="3644"/>
    <cellStyle name="Warning Text 4 3" xfId="3645"/>
    <cellStyle name="Warning Text 4 4" xfId="3646"/>
    <cellStyle name="Warning Text 4 5" xfId="3647"/>
    <cellStyle name="Warning Text 4 6" xfId="3648"/>
    <cellStyle name="Warning Text 4 7" xfId="3649"/>
    <cellStyle name="Warning Text 4 8" xfId="3650"/>
    <cellStyle name="Warning Text 4 9" xfId="3651"/>
    <cellStyle name="Zarez 2" xfId="5"/>
    <cellStyle name="Zarez 2 2" xfId="37"/>
    <cellStyle name="Zarez 2 2 2" xfId="124"/>
    <cellStyle name="Zarez 2 2 3" xfId="3692"/>
    <cellStyle name="Zarez 2 2 4" xfId="3764"/>
    <cellStyle name="Zarez 2 2 5" xfId="3720"/>
    <cellStyle name="Zarez 2 3" xfId="103"/>
    <cellStyle name="Zarez 2 4" xfId="3678"/>
    <cellStyle name="Zarez 2 5" xfId="3659"/>
    <cellStyle name="Zarez 2 6" xfId="3737"/>
    <cellStyle name="Zarez 3" xfId="101"/>
  </cellStyles>
  <dxfs count="0"/>
  <tableStyles count="0" defaultTableStyle="TableStyleMedium9" defaultPivotStyle="PivotStyleLight16"/>
  <colors>
    <mruColors>
      <color rgb="FFF6BD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C1\Projekti\Komar\Komar%202008\ROTONDA%20TRO&#352;KOVNIK.SVE%2022.12.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0.naslov.el.i."/>
      <sheetName val="F.1.GLAVNI NAP.KABELI"/>
      <sheetName val="F.2.RAZDJELNICI"/>
      <sheetName val="F.3.Rasvjeta"/>
      <sheetName val="F.4.INSTALAC.MATERIJAL Z.P.."/>
      <sheetName val="F.5.OSTALI KABELI"/>
      <sheetName val="F.6.STANOVI"/>
      <sheetName val="F.7.APARTMANI"/>
      <sheetName val="F.8.INSTALAC.TEL.IMREŽE RAČ"/>
      <sheetName val="F.9.ANTENE"/>
      <sheetName val="F.10.KUČNI GOVORNI UREĐ."/>
      <sheetName val="F.11.Gromobran"/>
      <sheetName val="REKAPITULACIJ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
  <sheetViews>
    <sheetView view="pageLayout" topLeftCell="A10" workbookViewId="0">
      <selection activeCell="K52" sqref="K52"/>
    </sheetView>
  </sheetViews>
  <sheetFormatPr defaultColWidth="8.28515625" defaultRowHeight="12.75"/>
  <cols>
    <col min="1" max="1" width="8.28515625" style="161" customWidth="1"/>
    <col min="2" max="2" width="23.7109375" style="178" customWidth="1"/>
    <col min="3" max="5" width="8.28515625" style="161" customWidth="1"/>
    <col min="6" max="6" width="24.42578125" style="178" customWidth="1"/>
    <col min="7" max="256" width="8.28515625" style="161"/>
    <col min="257" max="257" width="8.28515625" style="161" customWidth="1"/>
    <col min="258" max="258" width="23.7109375" style="161" customWidth="1"/>
    <col min="259" max="261" width="8.28515625" style="161" customWidth="1"/>
    <col min="262" max="262" width="24.42578125" style="161" customWidth="1"/>
    <col min="263" max="512" width="8.28515625" style="161"/>
    <col min="513" max="513" width="8.28515625" style="161" customWidth="1"/>
    <col min="514" max="514" width="23.7109375" style="161" customWidth="1"/>
    <col min="515" max="517" width="8.28515625" style="161" customWidth="1"/>
    <col min="518" max="518" width="24.42578125" style="161" customWidth="1"/>
    <col min="519" max="768" width="8.28515625" style="161"/>
    <col min="769" max="769" width="8.28515625" style="161" customWidth="1"/>
    <col min="770" max="770" width="23.7109375" style="161" customWidth="1"/>
    <col min="771" max="773" width="8.28515625" style="161" customWidth="1"/>
    <col min="774" max="774" width="24.42578125" style="161" customWidth="1"/>
    <col min="775" max="1024" width="8.28515625" style="161"/>
    <col min="1025" max="1025" width="8.28515625" style="161" customWidth="1"/>
    <col min="1026" max="1026" width="23.7109375" style="161" customWidth="1"/>
    <col min="1027" max="1029" width="8.28515625" style="161" customWidth="1"/>
    <col min="1030" max="1030" width="24.42578125" style="161" customWidth="1"/>
    <col min="1031" max="1280" width="8.28515625" style="161"/>
    <col min="1281" max="1281" width="8.28515625" style="161" customWidth="1"/>
    <col min="1282" max="1282" width="23.7109375" style="161" customWidth="1"/>
    <col min="1283" max="1285" width="8.28515625" style="161" customWidth="1"/>
    <col min="1286" max="1286" width="24.42578125" style="161" customWidth="1"/>
    <col min="1287" max="1536" width="8.28515625" style="161"/>
    <col min="1537" max="1537" width="8.28515625" style="161" customWidth="1"/>
    <col min="1538" max="1538" width="23.7109375" style="161" customWidth="1"/>
    <col min="1539" max="1541" width="8.28515625" style="161" customWidth="1"/>
    <col min="1542" max="1542" width="24.42578125" style="161" customWidth="1"/>
    <col min="1543" max="1792" width="8.28515625" style="161"/>
    <col min="1793" max="1793" width="8.28515625" style="161" customWidth="1"/>
    <col min="1794" max="1794" width="23.7109375" style="161" customWidth="1"/>
    <col min="1795" max="1797" width="8.28515625" style="161" customWidth="1"/>
    <col min="1798" max="1798" width="24.42578125" style="161" customWidth="1"/>
    <col min="1799" max="2048" width="8.28515625" style="161"/>
    <col min="2049" max="2049" width="8.28515625" style="161" customWidth="1"/>
    <col min="2050" max="2050" width="23.7109375" style="161" customWidth="1"/>
    <col min="2051" max="2053" width="8.28515625" style="161" customWidth="1"/>
    <col min="2054" max="2054" width="24.42578125" style="161" customWidth="1"/>
    <col min="2055" max="2304" width="8.28515625" style="161"/>
    <col min="2305" max="2305" width="8.28515625" style="161" customWidth="1"/>
    <col min="2306" max="2306" width="23.7109375" style="161" customWidth="1"/>
    <col min="2307" max="2309" width="8.28515625" style="161" customWidth="1"/>
    <col min="2310" max="2310" width="24.42578125" style="161" customWidth="1"/>
    <col min="2311" max="2560" width="8.28515625" style="161"/>
    <col min="2561" max="2561" width="8.28515625" style="161" customWidth="1"/>
    <col min="2562" max="2562" width="23.7109375" style="161" customWidth="1"/>
    <col min="2563" max="2565" width="8.28515625" style="161" customWidth="1"/>
    <col min="2566" max="2566" width="24.42578125" style="161" customWidth="1"/>
    <col min="2567" max="2816" width="8.28515625" style="161"/>
    <col min="2817" max="2817" width="8.28515625" style="161" customWidth="1"/>
    <col min="2818" max="2818" width="23.7109375" style="161" customWidth="1"/>
    <col min="2819" max="2821" width="8.28515625" style="161" customWidth="1"/>
    <col min="2822" max="2822" width="24.42578125" style="161" customWidth="1"/>
    <col min="2823" max="3072" width="8.28515625" style="161"/>
    <col min="3073" max="3073" width="8.28515625" style="161" customWidth="1"/>
    <col min="3074" max="3074" width="23.7109375" style="161" customWidth="1"/>
    <col min="3075" max="3077" width="8.28515625" style="161" customWidth="1"/>
    <col min="3078" max="3078" width="24.42578125" style="161" customWidth="1"/>
    <col min="3079" max="3328" width="8.28515625" style="161"/>
    <col min="3329" max="3329" width="8.28515625" style="161" customWidth="1"/>
    <col min="3330" max="3330" width="23.7109375" style="161" customWidth="1"/>
    <col min="3331" max="3333" width="8.28515625" style="161" customWidth="1"/>
    <col min="3334" max="3334" width="24.42578125" style="161" customWidth="1"/>
    <col min="3335" max="3584" width="8.28515625" style="161"/>
    <col min="3585" max="3585" width="8.28515625" style="161" customWidth="1"/>
    <col min="3586" max="3586" width="23.7109375" style="161" customWidth="1"/>
    <col min="3587" max="3589" width="8.28515625" style="161" customWidth="1"/>
    <col min="3590" max="3590" width="24.42578125" style="161" customWidth="1"/>
    <col min="3591" max="3840" width="8.28515625" style="161"/>
    <col min="3841" max="3841" width="8.28515625" style="161" customWidth="1"/>
    <col min="3842" max="3842" width="23.7109375" style="161" customWidth="1"/>
    <col min="3843" max="3845" width="8.28515625" style="161" customWidth="1"/>
    <col min="3846" max="3846" width="24.42578125" style="161" customWidth="1"/>
    <col min="3847" max="4096" width="8.28515625" style="161"/>
    <col min="4097" max="4097" width="8.28515625" style="161" customWidth="1"/>
    <col min="4098" max="4098" width="23.7109375" style="161" customWidth="1"/>
    <col min="4099" max="4101" width="8.28515625" style="161" customWidth="1"/>
    <col min="4102" max="4102" width="24.42578125" style="161" customWidth="1"/>
    <col min="4103" max="4352" width="8.28515625" style="161"/>
    <col min="4353" max="4353" width="8.28515625" style="161" customWidth="1"/>
    <col min="4354" max="4354" width="23.7109375" style="161" customWidth="1"/>
    <col min="4355" max="4357" width="8.28515625" style="161" customWidth="1"/>
    <col min="4358" max="4358" width="24.42578125" style="161" customWidth="1"/>
    <col min="4359" max="4608" width="8.28515625" style="161"/>
    <col min="4609" max="4609" width="8.28515625" style="161" customWidth="1"/>
    <col min="4610" max="4610" width="23.7109375" style="161" customWidth="1"/>
    <col min="4611" max="4613" width="8.28515625" style="161" customWidth="1"/>
    <col min="4614" max="4614" width="24.42578125" style="161" customWidth="1"/>
    <col min="4615" max="4864" width="8.28515625" style="161"/>
    <col min="4865" max="4865" width="8.28515625" style="161" customWidth="1"/>
    <col min="4866" max="4866" width="23.7109375" style="161" customWidth="1"/>
    <col min="4867" max="4869" width="8.28515625" style="161" customWidth="1"/>
    <col min="4870" max="4870" width="24.42578125" style="161" customWidth="1"/>
    <col min="4871" max="5120" width="8.28515625" style="161"/>
    <col min="5121" max="5121" width="8.28515625" style="161" customWidth="1"/>
    <col min="5122" max="5122" width="23.7109375" style="161" customWidth="1"/>
    <col min="5123" max="5125" width="8.28515625" style="161" customWidth="1"/>
    <col min="5126" max="5126" width="24.42578125" style="161" customWidth="1"/>
    <col min="5127" max="5376" width="8.28515625" style="161"/>
    <col min="5377" max="5377" width="8.28515625" style="161" customWidth="1"/>
    <col min="5378" max="5378" width="23.7109375" style="161" customWidth="1"/>
    <col min="5379" max="5381" width="8.28515625" style="161" customWidth="1"/>
    <col min="5382" max="5382" width="24.42578125" style="161" customWidth="1"/>
    <col min="5383" max="5632" width="8.28515625" style="161"/>
    <col min="5633" max="5633" width="8.28515625" style="161" customWidth="1"/>
    <col min="5634" max="5634" width="23.7109375" style="161" customWidth="1"/>
    <col min="5635" max="5637" width="8.28515625" style="161" customWidth="1"/>
    <col min="5638" max="5638" width="24.42578125" style="161" customWidth="1"/>
    <col min="5639" max="5888" width="8.28515625" style="161"/>
    <col min="5889" max="5889" width="8.28515625" style="161" customWidth="1"/>
    <col min="5890" max="5890" width="23.7109375" style="161" customWidth="1"/>
    <col min="5891" max="5893" width="8.28515625" style="161" customWidth="1"/>
    <col min="5894" max="5894" width="24.42578125" style="161" customWidth="1"/>
    <col min="5895" max="6144" width="8.28515625" style="161"/>
    <col min="6145" max="6145" width="8.28515625" style="161" customWidth="1"/>
    <col min="6146" max="6146" width="23.7109375" style="161" customWidth="1"/>
    <col min="6147" max="6149" width="8.28515625" style="161" customWidth="1"/>
    <col min="6150" max="6150" width="24.42578125" style="161" customWidth="1"/>
    <col min="6151" max="6400" width="8.28515625" style="161"/>
    <col min="6401" max="6401" width="8.28515625" style="161" customWidth="1"/>
    <col min="6402" max="6402" width="23.7109375" style="161" customWidth="1"/>
    <col min="6403" max="6405" width="8.28515625" style="161" customWidth="1"/>
    <col min="6406" max="6406" width="24.42578125" style="161" customWidth="1"/>
    <col min="6407" max="6656" width="8.28515625" style="161"/>
    <col min="6657" max="6657" width="8.28515625" style="161" customWidth="1"/>
    <col min="6658" max="6658" width="23.7109375" style="161" customWidth="1"/>
    <col min="6659" max="6661" width="8.28515625" style="161" customWidth="1"/>
    <col min="6662" max="6662" width="24.42578125" style="161" customWidth="1"/>
    <col min="6663" max="6912" width="8.28515625" style="161"/>
    <col min="6913" max="6913" width="8.28515625" style="161" customWidth="1"/>
    <col min="6914" max="6914" width="23.7109375" style="161" customWidth="1"/>
    <col min="6915" max="6917" width="8.28515625" style="161" customWidth="1"/>
    <col min="6918" max="6918" width="24.42578125" style="161" customWidth="1"/>
    <col min="6919" max="7168" width="8.28515625" style="161"/>
    <col min="7169" max="7169" width="8.28515625" style="161" customWidth="1"/>
    <col min="7170" max="7170" width="23.7109375" style="161" customWidth="1"/>
    <col min="7171" max="7173" width="8.28515625" style="161" customWidth="1"/>
    <col min="7174" max="7174" width="24.42578125" style="161" customWidth="1"/>
    <col min="7175" max="7424" width="8.28515625" style="161"/>
    <col min="7425" max="7425" width="8.28515625" style="161" customWidth="1"/>
    <col min="7426" max="7426" width="23.7109375" style="161" customWidth="1"/>
    <col min="7427" max="7429" width="8.28515625" style="161" customWidth="1"/>
    <col min="7430" max="7430" width="24.42578125" style="161" customWidth="1"/>
    <col min="7431" max="7680" width="8.28515625" style="161"/>
    <col min="7681" max="7681" width="8.28515625" style="161" customWidth="1"/>
    <col min="7682" max="7682" width="23.7109375" style="161" customWidth="1"/>
    <col min="7683" max="7685" width="8.28515625" style="161" customWidth="1"/>
    <col min="7686" max="7686" width="24.42578125" style="161" customWidth="1"/>
    <col min="7687" max="7936" width="8.28515625" style="161"/>
    <col min="7937" max="7937" width="8.28515625" style="161" customWidth="1"/>
    <col min="7938" max="7938" width="23.7109375" style="161" customWidth="1"/>
    <col min="7939" max="7941" width="8.28515625" style="161" customWidth="1"/>
    <col min="7942" max="7942" width="24.42578125" style="161" customWidth="1"/>
    <col min="7943" max="8192" width="8.28515625" style="161"/>
    <col min="8193" max="8193" width="8.28515625" style="161" customWidth="1"/>
    <col min="8194" max="8194" width="23.7109375" style="161" customWidth="1"/>
    <col min="8195" max="8197" width="8.28515625" style="161" customWidth="1"/>
    <col min="8198" max="8198" width="24.42578125" style="161" customWidth="1"/>
    <col min="8199" max="8448" width="8.28515625" style="161"/>
    <col min="8449" max="8449" width="8.28515625" style="161" customWidth="1"/>
    <col min="8450" max="8450" width="23.7109375" style="161" customWidth="1"/>
    <col min="8451" max="8453" width="8.28515625" style="161" customWidth="1"/>
    <col min="8454" max="8454" width="24.42578125" style="161" customWidth="1"/>
    <col min="8455" max="8704" width="8.28515625" style="161"/>
    <col min="8705" max="8705" width="8.28515625" style="161" customWidth="1"/>
    <col min="8706" max="8706" width="23.7109375" style="161" customWidth="1"/>
    <col min="8707" max="8709" width="8.28515625" style="161" customWidth="1"/>
    <col min="8710" max="8710" width="24.42578125" style="161" customWidth="1"/>
    <col min="8711" max="8960" width="8.28515625" style="161"/>
    <col min="8961" max="8961" width="8.28515625" style="161" customWidth="1"/>
    <col min="8962" max="8962" width="23.7109375" style="161" customWidth="1"/>
    <col min="8963" max="8965" width="8.28515625" style="161" customWidth="1"/>
    <col min="8966" max="8966" width="24.42578125" style="161" customWidth="1"/>
    <col min="8967" max="9216" width="8.28515625" style="161"/>
    <col min="9217" max="9217" width="8.28515625" style="161" customWidth="1"/>
    <col min="9218" max="9218" width="23.7109375" style="161" customWidth="1"/>
    <col min="9219" max="9221" width="8.28515625" style="161" customWidth="1"/>
    <col min="9222" max="9222" width="24.42578125" style="161" customWidth="1"/>
    <col min="9223" max="9472" width="8.28515625" style="161"/>
    <col min="9473" max="9473" width="8.28515625" style="161" customWidth="1"/>
    <col min="9474" max="9474" width="23.7109375" style="161" customWidth="1"/>
    <col min="9475" max="9477" width="8.28515625" style="161" customWidth="1"/>
    <col min="9478" max="9478" width="24.42578125" style="161" customWidth="1"/>
    <col min="9479" max="9728" width="8.28515625" style="161"/>
    <col min="9729" max="9729" width="8.28515625" style="161" customWidth="1"/>
    <col min="9730" max="9730" width="23.7109375" style="161" customWidth="1"/>
    <col min="9731" max="9733" width="8.28515625" style="161" customWidth="1"/>
    <col min="9734" max="9734" width="24.42578125" style="161" customWidth="1"/>
    <col min="9735" max="9984" width="8.28515625" style="161"/>
    <col min="9985" max="9985" width="8.28515625" style="161" customWidth="1"/>
    <col min="9986" max="9986" width="23.7109375" style="161" customWidth="1"/>
    <col min="9987" max="9989" width="8.28515625" style="161" customWidth="1"/>
    <col min="9990" max="9990" width="24.42578125" style="161" customWidth="1"/>
    <col min="9991" max="10240" width="8.28515625" style="161"/>
    <col min="10241" max="10241" width="8.28515625" style="161" customWidth="1"/>
    <col min="10242" max="10242" width="23.7109375" style="161" customWidth="1"/>
    <col min="10243" max="10245" width="8.28515625" style="161" customWidth="1"/>
    <col min="10246" max="10246" width="24.42578125" style="161" customWidth="1"/>
    <col min="10247" max="10496" width="8.28515625" style="161"/>
    <col min="10497" max="10497" width="8.28515625" style="161" customWidth="1"/>
    <col min="10498" max="10498" width="23.7109375" style="161" customWidth="1"/>
    <col min="10499" max="10501" width="8.28515625" style="161" customWidth="1"/>
    <col min="10502" max="10502" width="24.42578125" style="161" customWidth="1"/>
    <col min="10503" max="10752" width="8.28515625" style="161"/>
    <col min="10753" max="10753" width="8.28515625" style="161" customWidth="1"/>
    <col min="10754" max="10754" width="23.7109375" style="161" customWidth="1"/>
    <col min="10755" max="10757" width="8.28515625" style="161" customWidth="1"/>
    <col min="10758" max="10758" width="24.42578125" style="161" customWidth="1"/>
    <col min="10759" max="11008" width="8.28515625" style="161"/>
    <col min="11009" max="11009" width="8.28515625" style="161" customWidth="1"/>
    <col min="11010" max="11010" width="23.7109375" style="161" customWidth="1"/>
    <col min="11011" max="11013" width="8.28515625" style="161" customWidth="1"/>
    <col min="11014" max="11014" width="24.42578125" style="161" customWidth="1"/>
    <col min="11015" max="11264" width="8.28515625" style="161"/>
    <col min="11265" max="11265" width="8.28515625" style="161" customWidth="1"/>
    <col min="11266" max="11266" width="23.7109375" style="161" customWidth="1"/>
    <col min="11267" max="11269" width="8.28515625" style="161" customWidth="1"/>
    <col min="11270" max="11270" width="24.42578125" style="161" customWidth="1"/>
    <col min="11271" max="11520" width="8.28515625" style="161"/>
    <col min="11521" max="11521" width="8.28515625" style="161" customWidth="1"/>
    <col min="11522" max="11522" width="23.7109375" style="161" customWidth="1"/>
    <col min="11523" max="11525" width="8.28515625" style="161" customWidth="1"/>
    <col min="11526" max="11526" width="24.42578125" style="161" customWidth="1"/>
    <col min="11527" max="11776" width="8.28515625" style="161"/>
    <col min="11777" max="11777" width="8.28515625" style="161" customWidth="1"/>
    <col min="11778" max="11778" width="23.7109375" style="161" customWidth="1"/>
    <col min="11779" max="11781" width="8.28515625" style="161" customWidth="1"/>
    <col min="11782" max="11782" width="24.42578125" style="161" customWidth="1"/>
    <col min="11783" max="12032" width="8.28515625" style="161"/>
    <col min="12033" max="12033" width="8.28515625" style="161" customWidth="1"/>
    <col min="12034" max="12034" width="23.7109375" style="161" customWidth="1"/>
    <col min="12035" max="12037" width="8.28515625" style="161" customWidth="1"/>
    <col min="12038" max="12038" width="24.42578125" style="161" customWidth="1"/>
    <col min="12039" max="12288" width="8.28515625" style="161"/>
    <col min="12289" max="12289" width="8.28515625" style="161" customWidth="1"/>
    <col min="12290" max="12290" width="23.7109375" style="161" customWidth="1"/>
    <col min="12291" max="12293" width="8.28515625" style="161" customWidth="1"/>
    <col min="12294" max="12294" width="24.42578125" style="161" customWidth="1"/>
    <col min="12295" max="12544" width="8.28515625" style="161"/>
    <col min="12545" max="12545" width="8.28515625" style="161" customWidth="1"/>
    <col min="12546" max="12546" width="23.7109375" style="161" customWidth="1"/>
    <col min="12547" max="12549" width="8.28515625" style="161" customWidth="1"/>
    <col min="12550" max="12550" width="24.42578125" style="161" customWidth="1"/>
    <col min="12551" max="12800" width="8.28515625" style="161"/>
    <col min="12801" max="12801" width="8.28515625" style="161" customWidth="1"/>
    <col min="12802" max="12802" width="23.7109375" style="161" customWidth="1"/>
    <col min="12803" max="12805" width="8.28515625" style="161" customWidth="1"/>
    <col min="12806" max="12806" width="24.42578125" style="161" customWidth="1"/>
    <col min="12807" max="13056" width="8.28515625" style="161"/>
    <col min="13057" max="13057" width="8.28515625" style="161" customWidth="1"/>
    <col min="13058" max="13058" width="23.7109375" style="161" customWidth="1"/>
    <col min="13059" max="13061" width="8.28515625" style="161" customWidth="1"/>
    <col min="13062" max="13062" width="24.42578125" style="161" customWidth="1"/>
    <col min="13063" max="13312" width="8.28515625" style="161"/>
    <col min="13313" max="13313" width="8.28515625" style="161" customWidth="1"/>
    <col min="13314" max="13314" width="23.7109375" style="161" customWidth="1"/>
    <col min="13315" max="13317" width="8.28515625" style="161" customWidth="1"/>
    <col min="13318" max="13318" width="24.42578125" style="161" customWidth="1"/>
    <col min="13319" max="13568" width="8.28515625" style="161"/>
    <col min="13569" max="13569" width="8.28515625" style="161" customWidth="1"/>
    <col min="13570" max="13570" width="23.7109375" style="161" customWidth="1"/>
    <col min="13571" max="13573" width="8.28515625" style="161" customWidth="1"/>
    <col min="13574" max="13574" width="24.42578125" style="161" customWidth="1"/>
    <col min="13575" max="13824" width="8.28515625" style="161"/>
    <col min="13825" max="13825" width="8.28515625" style="161" customWidth="1"/>
    <col min="13826" max="13826" width="23.7109375" style="161" customWidth="1"/>
    <col min="13827" max="13829" width="8.28515625" style="161" customWidth="1"/>
    <col min="13830" max="13830" width="24.42578125" style="161" customWidth="1"/>
    <col min="13831" max="14080" width="8.28515625" style="161"/>
    <col min="14081" max="14081" width="8.28515625" style="161" customWidth="1"/>
    <col min="14082" max="14082" width="23.7109375" style="161" customWidth="1"/>
    <col min="14083" max="14085" width="8.28515625" style="161" customWidth="1"/>
    <col min="14086" max="14086" width="24.42578125" style="161" customWidth="1"/>
    <col min="14087" max="14336" width="8.28515625" style="161"/>
    <col min="14337" max="14337" width="8.28515625" style="161" customWidth="1"/>
    <col min="14338" max="14338" width="23.7109375" style="161" customWidth="1"/>
    <col min="14339" max="14341" width="8.28515625" style="161" customWidth="1"/>
    <col min="14342" max="14342" width="24.42578125" style="161" customWidth="1"/>
    <col min="14343" max="14592" width="8.28515625" style="161"/>
    <col min="14593" max="14593" width="8.28515625" style="161" customWidth="1"/>
    <col min="14594" max="14594" width="23.7109375" style="161" customWidth="1"/>
    <col min="14595" max="14597" width="8.28515625" style="161" customWidth="1"/>
    <col min="14598" max="14598" width="24.42578125" style="161" customWidth="1"/>
    <col min="14599" max="14848" width="8.28515625" style="161"/>
    <col min="14849" max="14849" width="8.28515625" style="161" customWidth="1"/>
    <col min="14850" max="14850" width="23.7109375" style="161" customWidth="1"/>
    <col min="14851" max="14853" width="8.28515625" style="161" customWidth="1"/>
    <col min="14854" max="14854" width="24.42578125" style="161" customWidth="1"/>
    <col min="14855" max="15104" width="8.28515625" style="161"/>
    <col min="15105" max="15105" width="8.28515625" style="161" customWidth="1"/>
    <col min="15106" max="15106" width="23.7109375" style="161" customWidth="1"/>
    <col min="15107" max="15109" width="8.28515625" style="161" customWidth="1"/>
    <col min="15110" max="15110" width="24.42578125" style="161" customWidth="1"/>
    <col min="15111" max="15360" width="8.28515625" style="161"/>
    <col min="15361" max="15361" width="8.28515625" style="161" customWidth="1"/>
    <col min="15362" max="15362" width="23.7109375" style="161" customWidth="1"/>
    <col min="15363" max="15365" width="8.28515625" style="161" customWidth="1"/>
    <col min="15366" max="15366" width="24.42578125" style="161" customWidth="1"/>
    <col min="15367" max="15616" width="8.28515625" style="161"/>
    <col min="15617" max="15617" width="8.28515625" style="161" customWidth="1"/>
    <col min="15618" max="15618" width="23.7109375" style="161" customWidth="1"/>
    <col min="15619" max="15621" width="8.28515625" style="161" customWidth="1"/>
    <col min="15622" max="15622" width="24.42578125" style="161" customWidth="1"/>
    <col min="15623" max="15872" width="8.28515625" style="161"/>
    <col min="15873" max="15873" width="8.28515625" style="161" customWidth="1"/>
    <col min="15874" max="15874" width="23.7109375" style="161" customWidth="1"/>
    <col min="15875" max="15877" width="8.28515625" style="161" customWidth="1"/>
    <col min="15878" max="15878" width="24.42578125" style="161" customWidth="1"/>
    <col min="15879" max="16128" width="8.28515625" style="161"/>
    <col min="16129" max="16129" width="8.28515625" style="161" customWidth="1"/>
    <col min="16130" max="16130" width="23.7109375" style="161" customWidth="1"/>
    <col min="16131" max="16133" width="8.28515625" style="161" customWidth="1"/>
    <col min="16134" max="16134" width="24.42578125" style="161" customWidth="1"/>
    <col min="16135" max="16384" width="8.28515625" style="161"/>
  </cols>
  <sheetData>
    <row r="1" spans="1:7" ht="22.5" customHeight="1">
      <c r="A1" s="160"/>
      <c r="B1" s="160"/>
      <c r="C1" s="160"/>
      <c r="D1" s="160"/>
      <c r="E1" s="160"/>
      <c r="F1" s="160"/>
    </row>
    <row r="2" spans="1:7" ht="16.5" customHeight="1">
      <c r="A2" s="162"/>
      <c r="B2" s="163" t="s">
        <v>461</v>
      </c>
      <c r="C2" s="250" t="s">
        <v>471</v>
      </c>
      <c r="D2" s="251"/>
      <c r="E2" s="251"/>
      <c r="F2" s="251"/>
      <c r="G2" s="251"/>
    </row>
    <row r="3" spans="1:7" ht="18" customHeight="1">
      <c r="A3" s="162"/>
      <c r="B3" s="164"/>
      <c r="C3" s="252" t="s">
        <v>472</v>
      </c>
      <c r="D3" s="253"/>
      <c r="E3" s="253"/>
      <c r="F3" s="253"/>
    </row>
    <row r="4" spans="1:7" ht="12.75" customHeight="1">
      <c r="A4" s="162"/>
      <c r="B4" s="164"/>
      <c r="C4" s="165"/>
      <c r="D4" s="164"/>
      <c r="E4" s="162"/>
      <c r="F4" s="162"/>
    </row>
    <row r="5" spans="1:7" ht="18">
      <c r="A5" s="162"/>
      <c r="B5" s="166" t="s">
        <v>462</v>
      </c>
      <c r="C5" s="167" t="s">
        <v>473</v>
      </c>
      <c r="D5" s="167"/>
      <c r="E5" s="167"/>
      <c r="F5" s="167"/>
    </row>
    <row r="6" spans="1:7" ht="18" customHeight="1">
      <c r="A6" s="162"/>
      <c r="B6" s="166"/>
      <c r="C6" s="254" t="s">
        <v>644</v>
      </c>
      <c r="D6" s="254"/>
      <c r="E6" s="254"/>
      <c r="F6" s="254"/>
      <c r="G6" s="254"/>
    </row>
    <row r="7" spans="1:7" ht="32.25" customHeight="1">
      <c r="A7" s="162"/>
      <c r="B7" s="166"/>
      <c r="C7" s="254" t="s">
        <v>645</v>
      </c>
      <c r="D7" s="254"/>
      <c r="E7" s="254"/>
      <c r="F7" s="254"/>
      <c r="G7" s="254"/>
    </row>
    <row r="8" spans="1:7" ht="18">
      <c r="B8" s="164"/>
      <c r="C8" s="165"/>
      <c r="D8" s="168"/>
      <c r="E8" s="168"/>
      <c r="F8" s="168"/>
    </row>
    <row r="9" spans="1:7" ht="15.75">
      <c r="B9" s="166" t="s">
        <v>463</v>
      </c>
      <c r="C9" s="199" t="s">
        <v>647</v>
      </c>
      <c r="D9" s="167"/>
      <c r="E9" s="167"/>
      <c r="F9" s="167"/>
    </row>
    <row r="10" spans="1:7" ht="18" customHeight="1">
      <c r="B10" s="161"/>
      <c r="C10" s="169"/>
      <c r="D10" s="169"/>
      <c r="E10" s="169"/>
      <c r="F10" s="165"/>
    </row>
    <row r="11" spans="1:7" ht="15">
      <c r="B11" s="170" t="s">
        <v>464</v>
      </c>
      <c r="C11" s="165" t="s">
        <v>642</v>
      </c>
      <c r="F11" s="161"/>
    </row>
    <row r="12" spans="1:7">
      <c r="B12" s="161"/>
      <c r="F12" s="161"/>
    </row>
    <row r="13" spans="1:7" ht="15">
      <c r="B13" s="170" t="s">
        <v>465</v>
      </c>
      <c r="C13" s="171" t="s">
        <v>470</v>
      </c>
      <c r="F13" s="161"/>
    </row>
    <row r="14" spans="1:7">
      <c r="B14" s="161"/>
      <c r="F14" s="161"/>
    </row>
    <row r="15" spans="1:7" ht="15">
      <c r="B15" s="170"/>
      <c r="C15" s="172"/>
      <c r="F15" s="161"/>
    </row>
    <row r="16" spans="1:7" ht="15">
      <c r="B16" s="170"/>
      <c r="C16" s="172"/>
      <c r="F16" s="161"/>
    </row>
    <row r="17" spans="1:6" ht="15">
      <c r="B17" s="170"/>
      <c r="C17" s="172"/>
      <c r="F17" s="161"/>
    </row>
    <row r="18" spans="1:6" ht="15">
      <c r="B18" s="170"/>
      <c r="C18" s="172"/>
      <c r="F18" s="161"/>
    </row>
    <row r="19" spans="1:6" ht="15">
      <c r="B19" s="170"/>
      <c r="C19" s="172"/>
      <c r="F19" s="161"/>
    </row>
    <row r="20" spans="1:6">
      <c r="B20" s="161"/>
      <c r="F20" s="161"/>
    </row>
    <row r="21" spans="1:6" ht="27.75" customHeight="1">
      <c r="A21" s="255" t="s">
        <v>466</v>
      </c>
      <c r="B21" s="255"/>
      <c r="C21" s="255"/>
      <c r="D21" s="255"/>
      <c r="E21" s="255"/>
      <c r="F21" s="255"/>
    </row>
    <row r="22" spans="1:6" ht="18.75" customHeight="1">
      <c r="A22" s="256" t="s">
        <v>646</v>
      </c>
      <c r="B22" s="256"/>
      <c r="C22" s="256"/>
      <c r="D22" s="256"/>
      <c r="E22" s="256"/>
      <c r="F22" s="256"/>
    </row>
    <row r="23" spans="1:6" ht="36.75" customHeight="1">
      <c r="A23" s="256"/>
      <c r="B23" s="256"/>
      <c r="C23" s="256"/>
      <c r="D23" s="256"/>
      <c r="E23" s="256"/>
      <c r="F23" s="256"/>
    </row>
    <row r="24" spans="1:6">
      <c r="B24" s="161"/>
      <c r="F24" s="161"/>
    </row>
    <row r="25" spans="1:6">
      <c r="B25" s="161"/>
      <c r="F25" s="161"/>
    </row>
    <row r="26" spans="1:6">
      <c r="B26" s="161"/>
      <c r="F26" s="161"/>
    </row>
    <row r="27" spans="1:6">
      <c r="B27" s="161"/>
      <c r="F27" s="161"/>
    </row>
    <row r="28" spans="1:6">
      <c r="B28" s="161"/>
      <c r="F28" s="161"/>
    </row>
    <row r="29" spans="1:6">
      <c r="B29" s="161"/>
      <c r="F29" s="161"/>
    </row>
    <row r="30" spans="1:6">
      <c r="B30" s="161"/>
      <c r="F30" s="161"/>
    </row>
    <row r="31" spans="1:6">
      <c r="B31" s="161"/>
      <c r="F31" s="161"/>
    </row>
    <row r="32" spans="1:6">
      <c r="B32" s="161"/>
      <c r="F32" s="161"/>
    </row>
    <row r="33" spans="1:8">
      <c r="B33" s="161"/>
      <c r="F33" s="161"/>
    </row>
    <row r="34" spans="1:8">
      <c r="B34" s="161"/>
      <c r="F34" s="161"/>
    </row>
    <row r="35" spans="1:8">
      <c r="B35" s="161"/>
      <c r="F35" s="161"/>
    </row>
    <row r="36" spans="1:8">
      <c r="B36" s="161"/>
      <c r="F36" s="161"/>
    </row>
    <row r="37" spans="1:8" s="174" customFormat="1">
      <c r="A37" s="173"/>
      <c r="B37" s="173"/>
      <c r="C37" s="173"/>
      <c r="D37" s="173"/>
      <c r="E37" s="173"/>
      <c r="F37" s="173"/>
    </row>
    <row r="38" spans="1:8" s="174" customFormat="1">
      <c r="A38" s="173"/>
      <c r="B38" s="173"/>
      <c r="C38" s="173"/>
      <c r="D38" s="173"/>
      <c r="E38" s="173"/>
      <c r="F38" s="173"/>
    </row>
    <row r="39" spans="1:8" s="174" customFormat="1">
      <c r="A39" s="173"/>
      <c r="B39" s="173"/>
      <c r="C39" s="173"/>
    </row>
    <row r="40" spans="1:8" s="174" customFormat="1">
      <c r="A40" s="173"/>
      <c r="B40" s="173"/>
      <c r="C40" s="173"/>
      <c r="D40" s="173"/>
    </row>
    <row r="41" spans="1:8" s="174" customFormat="1" ht="14.25">
      <c r="A41" s="173"/>
      <c r="C41" s="173"/>
      <c r="G41" s="175"/>
      <c r="H41" s="176"/>
    </row>
    <row r="42" spans="1:8" s="174" customFormat="1">
      <c r="A42" s="173"/>
      <c r="B42" s="173"/>
      <c r="C42" s="173"/>
      <c r="D42" s="173"/>
      <c r="E42" s="173"/>
    </row>
    <row r="43" spans="1:8" s="174" customFormat="1">
      <c r="E43" s="247"/>
      <c r="F43" s="247"/>
    </row>
    <row r="44" spans="1:8" s="174" customFormat="1">
      <c r="F44" s="176"/>
    </row>
    <row r="45" spans="1:8" s="174" customFormat="1">
      <c r="E45" s="247" t="s">
        <v>468</v>
      </c>
      <c r="F45" s="247"/>
    </row>
    <row r="46" spans="1:8" s="174" customFormat="1">
      <c r="E46" s="176"/>
    </row>
    <row r="47" spans="1:8" s="174" customFormat="1">
      <c r="B47" s="248" t="s">
        <v>469</v>
      </c>
      <c r="C47" s="249"/>
      <c r="E47" s="177" t="s">
        <v>467</v>
      </c>
    </row>
    <row r="48" spans="1:8" s="174" customFormat="1"/>
  </sheetData>
  <sheetProtection selectLockedCells="1"/>
  <mergeCells count="9">
    <mergeCell ref="E43:F43"/>
    <mergeCell ref="E45:F45"/>
    <mergeCell ref="B47:C47"/>
    <mergeCell ref="C2:G2"/>
    <mergeCell ref="C3:F3"/>
    <mergeCell ref="C6:G6"/>
    <mergeCell ref="A21:F21"/>
    <mergeCell ref="A22:F23"/>
    <mergeCell ref="C7:G7"/>
  </mergeCells>
  <pageMargins left="0.78740157480314965" right="0.31496062992125984" top="0.6875" bottom="0.70866141732283472" header="0.31496062992125984" footer="0.31496062992125984"/>
  <pageSetup paperSize="9" orientation="portrait" useFirstPageNumber="1" r:id="rId1"/>
  <headerFooter alignWithMargins="0">
    <oddHeader>&amp;CRADIUS PROJEKT d.o.o.
Zagreb, Desprimska II.odv. 9, OIB 01667076193, tel: 0915167604&amp;RB.P. 372/21
str. &amp;P</oddHeader>
    <oddFooter>&amp;C&amp;8RECIKLAŽNI CENTAR GRADA SAMOBORA "TREBEŽ" - ETAPA 1
IZGRADNJA PROMETNIH POVRŠINA (dio) SA VODOVODOM I ODVODNJOM</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7"/>
  <sheetViews>
    <sheetView view="pageBreakPreview" zoomScaleSheetLayoutView="100" workbookViewId="0">
      <selection activeCell="A54" sqref="A54:XFD54"/>
    </sheetView>
  </sheetViews>
  <sheetFormatPr defaultRowHeight="12.75"/>
  <cols>
    <col min="1" max="16384" width="9.140625" style="7"/>
  </cols>
  <sheetData>
    <row r="2" spans="1:12" ht="18.75">
      <c r="A2" s="6" t="s">
        <v>24</v>
      </c>
    </row>
    <row r="4" spans="1:12">
      <c r="A4" s="8" t="s">
        <v>9</v>
      </c>
    </row>
    <row r="5" spans="1:12" ht="12.75" customHeight="1">
      <c r="A5" s="7" t="s">
        <v>10</v>
      </c>
    </row>
    <row r="6" spans="1:12">
      <c r="A6" s="7" t="s">
        <v>11</v>
      </c>
    </row>
    <row r="7" spans="1:12">
      <c r="A7" s="7" t="s">
        <v>12</v>
      </c>
    </row>
    <row r="8" spans="1:12">
      <c r="A8" s="7" t="s">
        <v>13</v>
      </c>
    </row>
    <row r="9" spans="1:12">
      <c r="A9" s="7" t="s">
        <v>14</v>
      </c>
    </row>
    <row r="10" spans="1:12">
      <c r="A10" s="7" t="s">
        <v>25</v>
      </c>
    </row>
    <row r="11" spans="1:12">
      <c r="A11" s="7" t="s">
        <v>15</v>
      </c>
    </row>
    <row r="12" spans="1:12">
      <c r="A12" s="7" t="s">
        <v>16</v>
      </c>
    </row>
    <row r="13" spans="1:12">
      <c r="A13" s="7" t="s">
        <v>17</v>
      </c>
    </row>
    <row r="14" spans="1:12" ht="15" customHeight="1">
      <c r="A14" s="7" t="s">
        <v>323</v>
      </c>
    </row>
    <row r="15" spans="1:12" s="65" customFormat="1" ht="9.75" customHeight="1"/>
    <row r="16" spans="1:12" s="65" customFormat="1" ht="29.25" customHeight="1">
      <c r="A16" s="258" t="s">
        <v>35</v>
      </c>
      <c r="B16" s="259"/>
      <c r="C16" s="259"/>
      <c r="D16" s="259"/>
      <c r="E16" s="259"/>
      <c r="F16" s="259"/>
      <c r="G16" s="259"/>
      <c r="H16" s="259"/>
      <c r="I16" s="259"/>
      <c r="J16" s="259"/>
      <c r="K16" s="259"/>
      <c r="L16" s="259"/>
    </row>
    <row r="17" spans="1:12" s="65" customFormat="1" ht="15" customHeight="1">
      <c r="A17" s="258" t="s">
        <v>36</v>
      </c>
      <c r="B17" s="259"/>
      <c r="C17" s="259"/>
      <c r="D17" s="259"/>
      <c r="E17" s="259"/>
      <c r="F17" s="259"/>
      <c r="G17" s="259"/>
      <c r="H17" s="259"/>
      <c r="I17" s="259"/>
      <c r="J17" s="259"/>
      <c r="K17" s="259"/>
      <c r="L17" s="259"/>
    </row>
    <row r="18" spans="1:12" s="65" customFormat="1" ht="45" customHeight="1">
      <c r="A18" s="258" t="s">
        <v>37</v>
      </c>
      <c r="B18" s="260"/>
      <c r="C18" s="260"/>
      <c r="D18" s="260"/>
      <c r="E18" s="260"/>
      <c r="F18" s="260"/>
      <c r="G18" s="260"/>
      <c r="H18" s="260"/>
      <c r="I18" s="260"/>
      <c r="J18" s="260"/>
      <c r="K18" s="260"/>
      <c r="L18" s="260"/>
    </row>
    <row r="19" spans="1:12" s="65" customFormat="1" ht="15" customHeight="1">
      <c r="A19" s="65" t="s">
        <v>38</v>
      </c>
    </row>
    <row r="20" spans="1:12" s="65" customFormat="1" ht="30" customHeight="1">
      <c r="A20" s="258" t="s">
        <v>39</v>
      </c>
      <c r="B20" s="260"/>
      <c r="C20" s="260"/>
      <c r="D20" s="260"/>
      <c r="E20" s="260"/>
      <c r="F20" s="260"/>
      <c r="G20" s="260"/>
      <c r="H20" s="260"/>
      <c r="I20" s="260"/>
      <c r="J20" s="260"/>
      <c r="K20" s="260"/>
      <c r="L20" s="260"/>
    </row>
    <row r="21" spans="1:12" s="65" customFormat="1" ht="15" customHeight="1">
      <c r="A21" s="65" t="s">
        <v>40</v>
      </c>
    </row>
    <row r="22" spans="1:12" s="65" customFormat="1" ht="15" customHeight="1">
      <c r="A22" s="65" t="s">
        <v>41</v>
      </c>
    </row>
    <row r="23" spans="1:12" s="65" customFormat="1" ht="15" customHeight="1">
      <c r="A23" s="65" t="s">
        <v>42</v>
      </c>
    </row>
    <row r="24" spans="1:12" s="65" customFormat="1" ht="28.5" customHeight="1">
      <c r="A24" s="258" t="s">
        <v>43</v>
      </c>
      <c r="B24" s="260"/>
      <c r="C24" s="260"/>
      <c r="D24" s="260"/>
      <c r="E24" s="260"/>
      <c r="F24" s="260"/>
      <c r="G24" s="260"/>
      <c r="H24" s="260"/>
      <c r="I24" s="260"/>
      <c r="J24" s="260"/>
      <c r="K24" s="260"/>
      <c r="L24" s="260"/>
    </row>
    <row r="25" spans="1:12" s="65" customFormat="1" ht="29.25" customHeight="1">
      <c r="A25" s="258" t="s">
        <v>44</v>
      </c>
      <c r="B25" s="260"/>
      <c r="C25" s="260"/>
      <c r="D25" s="260"/>
      <c r="E25" s="260"/>
      <c r="F25" s="260"/>
      <c r="G25" s="260"/>
      <c r="H25" s="260"/>
      <c r="I25" s="260"/>
      <c r="J25" s="260"/>
      <c r="K25" s="260"/>
      <c r="L25" s="260"/>
    </row>
    <row r="26" spans="1:12" s="65" customFormat="1" ht="15" customHeight="1">
      <c r="A26" s="65" t="s">
        <v>45</v>
      </c>
    </row>
    <row r="27" spans="1:12" s="65" customFormat="1" ht="15" customHeight="1"/>
    <row r="29" spans="1:12">
      <c r="A29" s="8" t="s">
        <v>18</v>
      </c>
    </row>
    <row r="31" spans="1:12">
      <c r="A31" s="7" t="s">
        <v>19</v>
      </c>
    </row>
    <row r="32" spans="1:12">
      <c r="A32" s="7" t="s">
        <v>20</v>
      </c>
    </row>
    <row r="33" spans="1:12">
      <c r="A33" s="7" t="s">
        <v>21</v>
      </c>
    </row>
    <row r="34" spans="1:12">
      <c r="A34" s="7" t="s">
        <v>22</v>
      </c>
    </row>
    <row r="35" spans="1:12">
      <c r="A35" s="7" t="s">
        <v>23</v>
      </c>
    </row>
    <row r="38" spans="1:12">
      <c r="A38" s="64" t="s">
        <v>314</v>
      </c>
      <c r="B38" s="63"/>
      <c r="C38" s="63"/>
      <c r="D38" s="63"/>
      <c r="E38" s="63"/>
      <c r="F38" s="63"/>
      <c r="G38" s="63"/>
      <c r="H38" s="63"/>
      <c r="I38" s="63"/>
      <c r="J38" s="63"/>
      <c r="K38" s="63"/>
      <c r="L38" s="63"/>
    </row>
    <row r="39" spans="1:12">
      <c r="A39" s="257" t="s">
        <v>315</v>
      </c>
      <c r="B39" s="257"/>
      <c r="C39" s="257"/>
      <c r="D39" s="257"/>
      <c r="E39" s="257"/>
      <c r="F39" s="257"/>
      <c r="G39" s="257"/>
      <c r="H39" s="257"/>
      <c r="I39" s="257"/>
      <c r="J39" s="257"/>
      <c r="K39" s="257"/>
      <c r="L39" s="257"/>
    </row>
    <row r="40" spans="1:12">
      <c r="A40" s="257"/>
      <c r="B40" s="257"/>
      <c r="C40" s="257"/>
      <c r="D40" s="257"/>
      <c r="E40" s="257"/>
      <c r="F40" s="257"/>
      <c r="G40" s="257"/>
      <c r="H40" s="257"/>
      <c r="I40" s="257"/>
      <c r="J40" s="257"/>
      <c r="K40" s="257"/>
      <c r="L40" s="257"/>
    </row>
    <row r="41" spans="1:12">
      <c r="A41" s="257"/>
      <c r="B41" s="257"/>
      <c r="C41" s="257"/>
      <c r="D41" s="257"/>
      <c r="E41" s="257"/>
      <c r="F41" s="257"/>
      <c r="G41" s="257"/>
      <c r="H41" s="257"/>
      <c r="I41" s="257"/>
      <c r="J41" s="257"/>
      <c r="K41" s="257"/>
      <c r="L41" s="257"/>
    </row>
    <row r="42" spans="1:12">
      <c r="A42" s="257"/>
      <c r="B42" s="257"/>
      <c r="C42" s="257"/>
      <c r="D42" s="257"/>
      <c r="E42" s="257"/>
      <c r="F42" s="257"/>
      <c r="G42" s="257"/>
      <c r="H42" s="257"/>
      <c r="I42" s="257"/>
      <c r="J42" s="257"/>
      <c r="K42" s="257"/>
      <c r="L42" s="257"/>
    </row>
    <row r="43" spans="1:12">
      <c r="A43" s="257"/>
      <c r="B43" s="257"/>
      <c r="C43" s="257"/>
      <c r="D43" s="257"/>
      <c r="E43" s="257"/>
      <c r="F43" s="257"/>
      <c r="G43" s="257"/>
      <c r="H43" s="257"/>
      <c r="I43" s="257"/>
      <c r="J43" s="257"/>
      <c r="K43" s="257"/>
      <c r="L43" s="257"/>
    </row>
    <row r="44" spans="1:12">
      <c r="A44" s="257"/>
      <c r="B44" s="257"/>
      <c r="C44" s="257"/>
      <c r="D44" s="257"/>
      <c r="E44" s="257"/>
      <c r="F44" s="257"/>
      <c r="G44" s="257"/>
      <c r="H44" s="257"/>
      <c r="I44" s="257"/>
      <c r="J44" s="257"/>
      <c r="K44" s="257"/>
      <c r="L44" s="257"/>
    </row>
    <row r="45" spans="1:12">
      <c r="A45" s="257"/>
      <c r="B45" s="257"/>
      <c r="C45" s="257"/>
      <c r="D45" s="257"/>
      <c r="E45" s="257"/>
      <c r="F45" s="257"/>
      <c r="G45" s="257"/>
      <c r="H45" s="257"/>
      <c r="I45" s="257"/>
      <c r="J45" s="257"/>
      <c r="K45" s="257"/>
      <c r="L45" s="257"/>
    </row>
    <row r="46" spans="1:12">
      <c r="A46" s="257"/>
      <c r="B46" s="257"/>
      <c r="C46" s="257"/>
      <c r="D46" s="257"/>
      <c r="E46" s="257"/>
      <c r="F46" s="257"/>
      <c r="G46" s="257"/>
      <c r="H46" s="257"/>
      <c r="I46" s="257"/>
      <c r="J46" s="257"/>
      <c r="K46" s="257"/>
      <c r="L46" s="257"/>
    </row>
    <row r="47" spans="1:12">
      <c r="A47" s="257"/>
      <c r="B47" s="257"/>
      <c r="C47" s="257"/>
      <c r="D47" s="257"/>
      <c r="E47" s="257"/>
      <c r="F47" s="257"/>
      <c r="G47" s="257"/>
      <c r="H47" s="257"/>
      <c r="I47" s="257"/>
      <c r="J47" s="257"/>
      <c r="K47" s="257"/>
      <c r="L47" s="257"/>
    </row>
    <row r="48" spans="1:12">
      <c r="A48" s="257"/>
      <c r="B48" s="257"/>
      <c r="C48" s="257"/>
      <c r="D48" s="257"/>
      <c r="E48" s="257"/>
      <c r="F48" s="257"/>
      <c r="G48" s="257"/>
      <c r="H48" s="257"/>
      <c r="I48" s="257"/>
      <c r="J48" s="257"/>
      <c r="K48" s="257"/>
      <c r="L48" s="257"/>
    </row>
    <row r="49" spans="1:12">
      <c r="A49" s="257"/>
      <c r="B49" s="257"/>
      <c r="C49" s="257"/>
      <c r="D49" s="257"/>
      <c r="E49" s="257"/>
      <c r="F49" s="257"/>
      <c r="G49" s="257"/>
      <c r="H49" s="257"/>
      <c r="I49" s="257"/>
      <c r="J49" s="257"/>
      <c r="K49" s="257"/>
      <c r="L49" s="257"/>
    </row>
    <row r="50" spans="1:12">
      <c r="A50" s="257"/>
      <c r="B50" s="257"/>
      <c r="C50" s="257"/>
      <c r="D50" s="257"/>
      <c r="E50" s="257"/>
      <c r="F50" s="257"/>
      <c r="G50" s="257"/>
      <c r="H50" s="257"/>
      <c r="I50" s="257"/>
      <c r="J50" s="257"/>
      <c r="K50" s="257"/>
      <c r="L50" s="257"/>
    </row>
    <row r="51" spans="1:12">
      <c r="A51" s="257"/>
      <c r="B51" s="257"/>
      <c r="C51" s="257"/>
      <c r="D51" s="257"/>
      <c r="E51" s="257"/>
      <c r="F51" s="257"/>
      <c r="G51" s="257"/>
      <c r="H51" s="257"/>
      <c r="I51" s="257"/>
      <c r="J51" s="257"/>
      <c r="K51" s="257"/>
      <c r="L51" s="257"/>
    </row>
    <row r="52" spans="1:12">
      <c r="A52" s="257"/>
      <c r="B52" s="257"/>
      <c r="C52" s="257"/>
      <c r="D52" s="257"/>
      <c r="E52" s="257"/>
      <c r="F52" s="257"/>
      <c r="G52" s="257"/>
      <c r="H52" s="257"/>
      <c r="I52" s="257"/>
      <c r="J52" s="257"/>
      <c r="K52" s="257"/>
      <c r="L52" s="257"/>
    </row>
    <row r="55" spans="1:12">
      <c r="A55" s="66"/>
      <c r="B55" s="66"/>
      <c r="C55" s="66"/>
      <c r="D55" s="66"/>
    </row>
    <row r="56" spans="1:12">
      <c r="A56" s="65"/>
      <c r="B56" s="65"/>
      <c r="C56" s="65"/>
      <c r="D56" s="65"/>
    </row>
    <row r="57" spans="1:12">
      <c r="A57" s="66"/>
      <c r="B57" s="65"/>
      <c r="C57" s="65"/>
      <c r="D57" s="65"/>
    </row>
  </sheetData>
  <mergeCells count="7">
    <mergeCell ref="A39:L52"/>
    <mergeCell ref="A16:L16"/>
    <mergeCell ref="A17:L17"/>
    <mergeCell ref="A18:L18"/>
    <mergeCell ref="A20:L20"/>
    <mergeCell ref="A24:L24"/>
    <mergeCell ref="A25:L25"/>
  </mergeCells>
  <pageMargins left="0.70866141732283472" right="0.70866141732283472" top="0.74803149606299213" bottom="0.74803149606299213" header="0.31496062992125984" footer="0.31496062992125984"/>
  <pageSetup paperSize="9" scale="75" orientation="portrait" verticalDpi="300" r:id="rId1"/>
  <headerFooter>
    <oddFooter>&amp;LIzradio: Urbane ideje d.o.o.&amp;C&amp;"Arial,Bold"OPĆI UVIJETI&amp;"Arial,Regular"&amp;R&amp;P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07"/>
  <sheetViews>
    <sheetView view="pageBreakPreview" topLeftCell="A674" zoomScale="110" zoomScaleSheetLayoutView="110" workbookViewId="0">
      <selection activeCell="O692" sqref="O691:O692"/>
    </sheetView>
  </sheetViews>
  <sheetFormatPr defaultRowHeight="12.75"/>
  <cols>
    <col min="1" max="1" width="7" style="40" bestFit="1" customWidth="1"/>
    <col min="2" max="2" width="44.42578125" style="19" customWidth="1"/>
    <col min="3" max="3" width="7.5703125" style="19" bestFit="1" customWidth="1"/>
    <col min="4" max="4" width="9.140625" style="19" customWidth="1"/>
    <col min="5" max="5" width="11.28515625" style="19" customWidth="1"/>
    <col min="6" max="6" width="11.7109375" style="19" customWidth="1"/>
    <col min="7" max="16384" width="9.140625" style="1"/>
  </cols>
  <sheetData>
    <row r="1" spans="1:6" ht="24.75" thickBot="1">
      <c r="A1" s="158" t="s">
        <v>0</v>
      </c>
      <c r="B1" s="195" t="s">
        <v>1</v>
      </c>
      <c r="C1" s="196" t="s">
        <v>2</v>
      </c>
      <c r="D1" s="197" t="s">
        <v>3</v>
      </c>
      <c r="E1" s="197" t="s">
        <v>4</v>
      </c>
      <c r="F1" s="197" t="s">
        <v>5</v>
      </c>
    </row>
    <row r="2" spans="1:6" ht="13.5" thickBot="1">
      <c r="A2" s="157" t="s">
        <v>28</v>
      </c>
      <c r="B2" s="261" t="s">
        <v>29</v>
      </c>
      <c r="C2" s="261"/>
      <c r="D2" s="261"/>
      <c r="E2" s="261"/>
      <c r="F2" s="261"/>
    </row>
    <row r="3" spans="1:6">
      <c r="A3" s="11"/>
      <c r="B3" s="61"/>
      <c r="C3" s="61"/>
      <c r="D3" s="61"/>
      <c r="E3" s="61"/>
      <c r="F3" s="61"/>
    </row>
    <row r="4" spans="1:6">
      <c r="A4" s="90" t="s">
        <v>30</v>
      </c>
      <c r="B4" s="124" t="s">
        <v>33</v>
      </c>
      <c r="C4" s="2"/>
      <c r="D4" s="4"/>
      <c r="E4" s="5"/>
      <c r="F4" s="10"/>
    </row>
    <row r="5" spans="1:6">
      <c r="A5" s="90"/>
      <c r="B5" s="60"/>
      <c r="C5" s="60"/>
      <c r="D5" s="60"/>
      <c r="E5" s="60"/>
      <c r="F5" s="60"/>
    </row>
    <row r="6" spans="1:6">
      <c r="A6" s="90"/>
      <c r="B6" s="36" t="s">
        <v>34</v>
      </c>
      <c r="C6" s="37"/>
      <c r="D6" s="38"/>
      <c r="E6" s="39"/>
      <c r="F6" s="111"/>
    </row>
    <row r="7" spans="1:6" ht="70.5" customHeight="1">
      <c r="A7" s="90"/>
      <c r="B7" s="159" t="s">
        <v>349</v>
      </c>
      <c r="C7" s="37"/>
      <c r="D7" s="38"/>
      <c r="E7" s="39"/>
      <c r="F7" s="111"/>
    </row>
    <row r="8" spans="1:6" ht="27.75" customHeight="1">
      <c r="A8" s="90"/>
      <c r="B8" s="103" t="s">
        <v>36</v>
      </c>
      <c r="C8" s="37"/>
      <c r="D8" s="38"/>
      <c r="E8" s="39"/>
      <c r="F8" s="111"/>
    </row>
    <row r="9" spans="1:6" ht="81.75" customHeight="1">
      <c r="A9" s="90"/>
      <c r="B9" s="103" t="s">
        <v>37</v>
      </c>
      <c r="C9" s="37"/>
      <c r="D9" s="38"/>
      <c r="E9" s="39"/>
      <c r="F9" s="111"/>
    </row>
    <row r="10" spans="1:6" ht="27.75" customHeight="1">
      <c r="A10" s="90"/>
      <c r="B10" s="103" t="s">
        <v>350</v>
      </c>
      <c r="C10" s="37"/>
      <c r="D10" s="38"/>
      <c r="E10" s="39"/>
      <c r="F10" s="111"/>
    </row>
    <row r="11" spans="1:6" ht="54.75" customHeight="1">
      <c r="A11" s="90"/>
      <c r="B11" s="159" t="s">
        <v>39</v>
      </c>
      <c r="C11" s="37"/>
      <c r="D11" s="38"/>
      <c r="E11" s="39"/>
      <c r="F11" s="111"/>
    </row>
    <row r="12" spans="1:6" ht="25.5" customHeight="1">
      <c r="A12" s="90"/>
      <c r="B12" s="103" t="s">
        <v>351</v>
      </c>
      <c r="C12" s="37"/>
      <c r="D12" s="38"/>
      <c r="E12" s="39"/>
      <c r="F12" s="111"/>
    </row>
    <row r="13" spans="1:6" ht="25.5">
      <c r="A13" s="90"/>
      <c r="B13" s="109" t="s">
        <v>41</v>
      </c>
      <c r="C13" s="37"/>
      <c r="D13" s="38"/>
      <c r="E13" s="39"/>
      <c r="F13" s="111"/>
    </row>
    <row r="14" spans="1:6" ht="38.25">
      <c r="A14" s="90"/>
      <c r="B14" s="109" t="s">
        <v>42</v>
      </c>
      <c r="C14" s="37"/>
      <c r="D14" s="38"/>
      <c r="E14" s="39"/>
      <c r="F14" s="111"/>
    </row>
    <row r="15" spans="1:6" ht="56.25" customHeight="1">
      <c r="A15" s="90"/>
      <c r="B15" s="103" t="s">
        <v>43</v>
      </c>
      <c r="C15" s="37"/>
      <c r="D15" s="38"/>
      <c r="E15" s="39"/>
      <c r="F15" s="111"/>
    </row>
    <row r="16" spans="1:6" ht="51">
      <c r="A16" s="90"/>
      <c r="B16" s="109" t="s">
        <v>44</v>
      </c>
      <c r="C16" s="37"/>
      <c r="D16" s="38"/>
      <c r="E16" s="39"/>
      <c r="F16" s="111"/>
    </row>
    <row r="17" spans="1:6" ht="25.5">
      <c r="A17" s="90"/>
      <c r="B17" s="109" t="s">
        <v>45</v>
      </c>
      <c r="C17" s="37"/>
      <c r="D17" s="38"/>
      <c r="E17" s="39"/>
      <c r="F17" s="111"/>
    </row>
    <row r="18" spans="1:6">
      <c r="A18" s="90"/>
      <c r="B18" s="109"/>
      <c r="C18" s="37"/>
      <c r="D18" s="38"/>
      <c r="E18" s="39"/>
      <c r="F18" s="111"/>
    </row>
    <row r="19" spans="1:6">
      <c r="A19" s="90"/>
      <c r="B19" s="109"/>
      <c r="C19" s="37"/>
      <c r="D19" s="38"/>
      <c r="E19" s="39"/>
      <c r="F19" s="111"/>
    </row>
    <row r="20" spans="1:6" ht="27.75" customHeight="1">
      <c r="A20" s="90" t="s">
        <v>90</v>
      </c>
      <c r="B20" s="90" t="s">
        <v>46</v>
      </c>
      <c r="C20" s="112"/>
      <c r="D20" s="111"/>
      <c r="E20" s="110"/>
      <c r="F20" s="111"/>
    </row>
    <row r="21" spans="1:6" ht="38.25">
      <c r="A21" s="90"/>
      <c r="B21" s="109" t="s">
        <v>47</v>
      </c>
      <c r="C21" s="112"/>
      <c r="D21" s="111"/>
      <c r="E21" s="110"/>
      <c r="F21" s="111"/>
    </row>
    <row r="22" spans="1:6" ht="41.25" customHeight="1">
      <c r="A22" s="90"/>
      <c r="B22" s="103" t="s">
        <v>48</v>
      </c>
      <c r="C22" s="112"/>
      <c r="D22" s="111"/>
      <c r="E22" s="110"/>
      <c r="F22" s="111"/>
    </row>
    <row r="23" spans="1:6">
      <c r="A23" s="90"/>
      <c r="B23" s="109" t="s">
        <v>49</v>
      </c>
      <c r="C23" s="112"/>
      <c r="D23" s="111"/>
      <c r="E23" s="110"/>
      <c r="F23" s="111"/>
    </row>
    <row r="24" spans="1:6" ht="38.25" customHeight="1">
      <c r="A24" s="90"/>
      <c r="B24" s="159" t="s">
        <v>531</v>
      </c>
      <c r="C24" s="112"/>
      <c r="D24" s="111"/>
      <c r="E24" s="110"/>
      <c r="F24" s="111"/>
    </row>
    <row r="25" spans="1:6">
      <c r="A25" s="90"/>
      <c r="B25" s="109" t="s">
        <v>50</v>
      </c>
      <c r="C25" s="112"/>
      <c r="D25" s="111"/>
      <c r="E25" s="110"/>
      <c r="F25" s="111"/>
    </row>
    <row r="26" spans="1:6">
      <c r="A26" s="90"/>
      <c r="B26" s="109" t="s">
        <v>51</v>
      </c>
      <c r="C26" s="112"/>
      <c r="D26" s="111"/>
      <c r="E26" s="110"/>
      <c r="F26" s="111"/>
    </row>
    <row r="27" spans="1:6" ht="25.5">
      <c r="A27" s="90"/>
      <c r="B27" s="109" t="s">
        <v>52</v>
      </c>
      <c r="C27" s="112"/>
      <c r="D27" s="111"/>
      <c r="E27" s="110"/>
      <c r="F27" s="111"/>
    </row>
    <row r="28" spans="1:6" ht="25.5">
      <c r="A28" s="90"/>
      <c r="B28" s="109" t="s">
        <v>53</v>
      </c>
      <c r="C28" s="112" t="s">
        <v>332</v>
      </c>
      <c r="D28" s="111">
        <v>5</v>
      </c>
      <c r="E28" s="110"/>
      <c r="F28" s="111">
        <f>SUM(D28*E28)</f>
        <v>0</v>
      </c>
    </row>
    <row r="29" spans="1:6">
      <c r="A29" s="90"/>
      <c r="B29" s="108"/>
      <c r="C29" s="112"/>
      <c r="D29" s="107"/>
      <c r="E29" s="110"/>
      <c r="F29" s="111"/>
    </row>
    <row r="30" spans="1:6">
      <c r="A30" s="90" t="s">
        <v>91</v>
      </c>
      <c r="B30" s="90" t="s">
        <v>54</v>
      </c>
      <c r="C30" s="112"/>
      <c r="D30" s="111"/>
      <c r="E30" s="110"/>
      <c r="F30" s="111"/>
    </row>
    <row r="31" spans="1:6" ht="25.5">
      <c r="A31" s="90"/>
      <c r="B31" s="106" t="s">
        <v>55</v>
      </c>
      <c r="C31" s="112"/>
      <c r="D31" s="111"/>
      <c r="E31" s="110"/>
      <c r="F31" s="111"/>
    </row>
    <row r="32" spans="1:6" ht="25.5">
      <c r="A32" s="90"/>
      <c r="B32" s="106" t="s">
        <v>56</v>
      </c>
      <c r="C32" s="112"/>
      <c r="D32" s="111"/>
      <c r="E32" s="110"/>
      <c r="F32" s="111"/>
    </row>
    <row r="33" spans="1:6" ht="25.5">
      <c r="A33" s="90"/>
      <c r="B33" s="105" t="s">
        <v>57</v>
      </c>
      <c r="C33" s="112"/>
      <c r="D33" s="111"/>
      <c r="E33" s="110"/>
      <c r="F33" s="111"/>
    </row>
    <row r="34" spans="1:6" ht="42" customHeight="1">
      <c r="A34" s="90"/>
      <c r="B34" s="104" t="s">
        <v>58</v>
      </c>
      <c r="C34" s="112"/>
      <c r="D34" s="111"/>
      <c r="E34" s="110"/>
      <c r="F34" s="111"/>
    </row>
    <row r="35" spans="1:6" ht="39" customHeight="1">
      <c r="A35" s="90"/>
      <c r="B35" s="105" t="s">
        <v>352</v>
      </c>
      <c r="C35" s="112"/>
      <c r="D35" s="111"/>
      <c r="E35" s="110"/>
      <c r="F35" s="111"/>
    </row>
    <row r="36" spans="1:6" ht="54" customHeight="1">
      <c r="A36" s="90"/>
      <c r="B36" s="106" t="s">
        <v>59</v>
      </c>
      <c r="C36" s="112"/>
      <c r="D36" s="111"/>
      <c r="E36" s="110"/>
      <c r="F36" s="111"/>
    </row>
    <row r="37" spans="1:6">
      <c r="A37" s="90"/>
      <c r="B37" s="106" t="s">
        <v>60</v>
      </c>
      <c r="C37" s="112"/>
      <c r="D37" s="111"/>
      <c r="E37" s="110"/>
      <c r="F37" s="111"/>
    </row>
    <row r="38" spans="1:6" ht="96" customHeight="1">
      <c r="A38" s="90"/>
      <c r="B38" s="106" t="s">
        <v>61</v>
      </c>
      <c r="C38" s="112"/>
      <c r="D38" s="111"/>
      <c r="E38" s="110"/>
      <c r="F38" s="111"/>
    </row>
    <row r="39" spans="1:6" ht="38.25">
      <c r="A39" s="90"/>
      <c r="B39" s="103" t="s">
        <v>62</v>
      </c>
      <c r="C39" s="112"/>
      <c r="D39" s="111"/>
      <c r="E39" s="110"/>
      <c r="F39" s="111"/>
    </row>
    <row r="40" spans="1:6" ht="51">
      <c r="A40" s="90"/>
      <c r="B40" s="159" t="s">
        <v>63</v>
      </c>
      <c r="C40" s="112"/>
      <c r="D40" s="111"/>
      <c r="E40" s="110"/>
      <c r="F40" s="111"/>
    </row>
    <row r="41" spans="1:6" ht="25.5">
      <c r="A41" s="90"/>
      <c r="B41" s="103" t="s">
        <v>64</v>
      </c>
      <c r="C41" s="112"/>
      <c r="D41" s="111"/>
      <c r="E41" s="110"/>
      <c r="F41" s="111"/>
    </row>
    <row r="42" spans="1:6">
      <c r="A42" s="90"/>
      <c r="B42" s="104" t="s">
        <v>402</v>
      </c>
      <c r="C42" s="112" t="s">
        <v>7</v>
      </c>
      <c r="D42" s="111">
        <v>2230</v>
      </c>
      <c r="E42" s="110"/>
      <c r="F42" s="111">
        <f t="shared" ref="F42:F54" si="0">SUM(D42*E42)</f>
        <v>0</v>
      </c>
    </row>
    <row r="43" spans="1:6">
      <c r="A43" s="90"/>
      <c r="B43" s="104" t="s">
        <v>580</v>
      </c>
      <c r="C43" s="112" t="s">
        <v>332</v>
      </c>
      <c r="D43" s="111">
        <v>690</v>
      </c>
      <c r="E43" s="110"/>
      <c r="F43" s="111">
        <f t="shared" si="0"/>
        <v>0</v>
      </c>
    </row>
    <row r="44" spans="1:6">
      <c r="A44" s="90"/>
      <c r="B44" s="105" t="s">
        <v>65</v>
      </c>
      <c r="C44" s="112" t="s">
        <v>332</v>
      </c>
      <c r="D44" s="111">
        <v>761</v>
      </c>
      <c r="E44" s="110"/>
      <c r="F44" s="111">
        <f t="shared" si="0"/>
        <v>0</v>
      </c>
    </row>
    <row r="45" spans="1:6">
      <c r="A45" s="90"/>
      <c r="B45" s="105" t="s">
        <v>66</v>
      </c>
      <c r="C45" s="112" t="s">
        <v>67</v>
      </c>
      <c r="D45" s="111">
        <v>20</v>
      </c>
      <c r="E45" s="110"/>
      <c r="F45" s="111">
        <f t="shared" si="0"/>
        <v>0</v>
      </c>
    </row>
    <row r="46" spans="1:6">
      <c r="A46" s="90"/>
      <c r="B46" s="105" t="s">
        <v>68</v>
      </c>
      <c r="C46" s="112" t="s">
        <v>67</v>
      </c>
      <c r="D46" s="111">
        <v>1</v>
      </c>
      <c r="E46" s="110"/>
      <c r="F46" s="111">
        <f t="shared" si="0"/>
        <v>0</v>
      </c>
    </row>
    <row r="47" spans="1:6">
      <c r="A47" s="90"/>
      <c r="B47" s="104" t="s">
        <v>392</v>
      </c>
      <c r="C47" s="112" t="s">
        <v>67</v>
      </c>
      <c r="D47" s="111">
        <v>1</v>
      </c>
      <c r="E47" s="110"/>
      <c r="F47" s="111">
        <f t="shared" si="0"/>
        <v>0</v>
      </c>
    </row>
    <row r="48" spans="1:6">
      <c r="A48" s="90"/>
      <c r="B48" s="104" t="s">
        <v>577</v>
      </c>
      <c r="C48" s="112" t="s">
        <v>67</v>
      </c>
      <c r="D48" s="111">
        <v>4</v>
      </c>
      <c r="E48" s="110"/>
      <c r="F48" s="111">
        <f t="shared" si="0"/>
        <v>0</v>
      </c>
    </row>
    <row r="49" spans="1:6">
      <c r="A49" s="90"/>
      <c r="B49" s="105" t="s">
        <v>69</v>
      </c>
      <c r="C49" s="112" t="s">
        <v>67</v>
      </c>
      <c r="D49" s="111">
        <v>1</v>
      </c>
      <c r="E49" s="110"/>
      <c r="F49" s="111">
        <f t="shared" si="0"/>
        <v>0</v>
      </c>
    </row>
    <row r="50" spans="1:6" s="45" customFormat="1">
      <c r="A50" s="90"/>
      <c r="B50" s="104" t="s">
        <v>578</v>
      </c>
      <c r="C50" s="112" t="s">
        <v>67</v>
      </c>
      <c r="D50" s="111">
        <v>1</v>
      </c>
      <c r="E50" s="110"/>
      <c r="F50" s="111">
        <f t="shared" si="0"/>
        <v>0</v>
      </c>
    </row>
    <row r="51" spans="1:6" s="45" customFormat="1">
      <c r="A51" s="90"/>
      <c r="B51" s="104" t="s">
        <v>579</v>
      </c>
      <c r="C51" s="112" t="s">
        <v>67</v>
      </c>
      <c r="D51" s="111">
        <v>2</v>
      </c>
      <c r="E51" s="110"/>
      <c r="F51" s="111">
        <f t="shared" si="0"/>
        <v>0</v>
      </c>
    </row>
    <row r="52" spans="1:6" s="45" customFormat="1">
      <c r="A52" s="90"/>
      <c r="B52" s="104" t="s">
        <v>393</v>
      </c>
      <c r="C52" s="102" t="s">
        <v>67</v>
      </c>
      <c r="D52" s="200">
        <v>1</v>
      </c>
      <c r="E52" s="201"/>
      <c r="F52" s="111">
        <f t="shared" si="0"/>
        <v>0</v>
      </c>
    </row>
    <row r="53" spans="1:6" s="45" customFormat="1">
      <c r="A53" s="90"/>
      <c r="B53" s="104" t="s">
        <v>348</v>
      </c>
      <c r="C53" s="112" t="s">
        <v>332</v>
      </c>
      <c r="D53" s="111">
        <v>101</v>
      </c>
      <c r="E53" s="110"/>
      <c r="F53" s="111">
        <f t="shared" si="0"/>
        <v>0</v>
      </c>
    </row>
    <row r="54" spans="1:6" s="45" customFormat="1">
      <c r="A54" s="90"/>
      <c r="B54" s="104" t="s">
        <v>581</v>
      </c>
      <c r="C54" s="112" t="s">
        <v>67</v>
      </c>
      <c r="D54" s="111">
        <v>1</v>
      </c>
      <c r="E54" s="110"/>
      <c r="F54" s="111">
        <f t="shared" si="0"/>
        <v>0</v>
      </c>
    </row>
    <row r="55" spans="1:6" s="45" customFormat="1">
      <c r="A55" s="90"/>
      <c r="B55" s="104"/>
      <c r="C55" s="112"/>
      <c r="D55" s="111"/>
      <c r="E55" s="110"/>
      <c r="F55" s="111"/>
    </row>
    <row r="56" spans="1:6" s="45" customFormat="1" ht="106.5" customHeight="1">
      <c r="A56" s="202" t="s">
        <v>493</v>
      </c>
      <c r="B56" s="95" t="s">
        <v>494</v>
      </c>
      <c r="C56" s="203"/>
      <c r="D56" s="203"/>
      <c r="E56" s="204"/>
      <c r="F56" s="205"/>
    </row>
    <row r="57" spans="1:6">
      <c r="A57" s="202"/>
      <c r="B57" s="182"/>
      <c r="C57" s="180" t="s">
        <v>313</v>
      </c>
      <c r="D57" s="181">
        <v>1</v>
      </c>
      <c r="E57" s="206"/>
      <c r="F57" s="111">
        <f>SUM(D57*E57)</f>
        <v>0</v>
      </c>
    </row>
    <row r="58" spans="1:6" s="71" customFormat="1">
      <c r="A58" s="202"/>
      <c r="B58" s="182"/>
      <c r="C58" s="180"/>
      <c r="D58" s="181"/>
      <c r="E58" s="206"/>
      <c r="F58" s="111"/>
    </row>
    <row r="59" spans="1:6" s="71" customFormat="1" ht="213" customHeight="1">
      <c r="A59" s="207" t="s">
        <v>529</v>
      </c>
      <c r="B59" s="95" t="s">
        <v>530</v>
      </c>
      <c r="C59" s="208"/>
      <c r="D59" s="208"/>
      <c r="E59" s="209"/>
      <c r="F59" s="210"/>
    </row>
    <row r="60" spans="1:6" s="71" customFormat="1">
      <c r="A60" s="207"/>
      <c r="B60" s="193"/>
      <c r="C60" s="191" t="s">
        <v>313</v>
      </c>
      <c r="D60" s="192">
        <v>1</v>
      </c>
      <c r="E60" s="211"/>
      <c r="F60" s="111">
        <f>SUM(D60*E60)</f>
        <v>0</v>
      </c>
    </row>
    <row r="61" spans="1:6">
      <c r="A61" s="90"/>
      <c r="B61" s="44"/>
      <c r="C61" s="41"/>
      <c r="D61" s="42"/>
      <c r="E61" s="43"/>
      <c r="F61" s="42"/>
    </row>
    <row r="62" spans="1:6" s="244" customFormat="1" ht="18" customHeight="1">
      <c r="A62" s="241" t="s">
        <v>30</v>
      </c>
      <c r="B62" s="242" t="s">
        <v>70</v>
      </c>
      <c r="C62" s="242"/>
      <c r="D62" s="242"/>
      <c r="E62" s="242"/>
      <c r="F62" s="243">
        <f>SUM(F6:F60)</f>
        <v>0</v>
      </c>
    </row>
    <row r="63" spans="1:6">
      <c r="A63" s="90"/>
      <c r="B63" s="60"/>
      <c r="C63" s="60"/>
      <c r="D63" s="60"/>
      <c r="E63" s="60"/>
      <c r="F63" s="60"/>
    </row>
    <row r="64" spans="1:6" ht="18.75" customHeight="1">
      <c r="A64" s="90" t="s">
        <v>31</v>
      </c>
      <c r="B64" s="124" t="s">
        <v>26</v>
      </c>
      <c r="C64" s="2"/>
      <c r="D64" s="4"/>
      <c r="E64" s="5"/>
      <c r="F64" s="10"/>
    </row>
    <row r="65" spans="1:6">
      <c r="A65" s="90"/>
      <c r="B65" s="60"/>
      <c r="C65" s="60"/>
      <c r="D65" s="60"/>
      <c r="E65" s="60"/>
      <c r="F65" s="60"/>
    </row>
    <row r="66" spans="1:6" ht="25.5">
      <c r="A66" s="90" t="s">
        <v>92</v>
      </c>
      <c r="B66" s="93" t="s">
        <v>324</v>
      </c>
      <c r="C66" s="91"/>
      <c r="D66" s="91"/>
      <c r="E66" s="91"/>
      <c r="F66" s="91"/>
    </row>
    <row r="67" spans="1:6" ht="25.5">
      <c r="A67" s="90"/>
      <c r="B67" s="122" t="s">
        <v>72</v>
      </c>
      <c r="C67" s="91"/>
      <c r="D67" s="91"/>
      <c r="E67" s="91"/>
      <c r="F67" s="91"/>
    </row>
    <row r="68" spans="1:6" ht="38.25">
      <c r="A68" s="90"/>
      <c r="B68" s="122" t="s">
        <v>73</v>
      </c>
      <c r="C68" s="91"/>
      <c r="D68" s="91"/>
      <c r="E68" s="91"/>
      <c r="F68" s="91"/>
    </row>
    <row r="69" spans="1:6">
      <c r="A69" s="90"/>
      <c r="B69" s="95" t="s">
        <v>325</v>
      </c>
      <c r="C69" s="91"/>
      <c r="D69" s="91"/>
      <c r="E69" s="91"/>
      <c r="F69" s="91"/>
    </row>
    <row r="70" spans="1:6">
      <c r="A70" s="90"/>
      <c r="B70" s="95" t="s">
        <v>395</v>
      </c>
      <c r="C70" s="91"/>
      <c r="D70" s="91"/>
      <c r="E70" s="91"/>
      <c r="F70" s="91"/>
    </row>
    <row r="71" spans="1:6">
      <c r="A71" s="90"/>
      <c r="B71" s="95" t="s">
        <v>74</v>
      </c>
      <c r="C71" s="91"/>
      <c r="D71" s="91"/>
      <c r="E71" s="91"/>
      <c r="F71" s="91"/>
    </row>
    <row r="72" spans="1:6" ht="38.25">
      <c r="A72" s="90"/>
      <c r="B72" s="95" t="s">
        <v>326</v>
      </c>
      <c r="C72" s="91"/>
      <c r="D72" s="91"/>
      <c r="E72" s="91"/>
      <c r="F72" s="91"/>
    </row>
    <row r="73" spans="1:6" ht="51">
      <c r="A73" s="90"/>
      <c r="B73" s="95" t="s">
        <v>394</v>
      </c>
      <c r="C73" s="91"/>
      <c r="D73" s="91"/>
      <c r="E73" s="91"/>
      <c r="F73" s="91"/>
    </row>
    <row r="74" spans="1:6" ht="25.5">
      <c r="A74" s="90"/>
      <c r="B74" s="122" t="s">
        <v>77</v>
      </c>
      <c r="C74" s="91"/>
      <c r="D74" s="91"/>
      <c r="E74" s="91"/>
      <c r="F74" s="91"/>
    </row>
    <row r="75" spans="1:6" ht="46.5" customHeight="1">
      <c r="A75" s="90"/>
      <c r="B75" s="94" t="s">
        <v>78</v>
      </c>
      <c r="C75" s="91"/>
      <c r="D75" s="91"/>
      <c r="E75" s="91"/>
      <c r="F75" s="91"/>
    </row>
    <row r="76" spans="1:6">
      <c r="A76" s="90"/>
      <c r="B76" s="120" t="s">
        <v>79</v>
      </c>
      <c r="C76" s="22" t="s">
        <v>6</v>
      </c>
      <c r="D76" s="184">
        <v>915</v>
      </c>
      <c r="E76" s="43"/>
      <c r="F76" s="111">
        <f>SUM(D76*E76)</f>
        <v>0</v>
      </c>
    </row>
    <row r="77" spans="1:6" s="59" customFormat="1">
      <c r="A77" s="90"/>
      <c r="B77" s="120"/>
      <c r="C77" s="22"/>
      <c r="D77" s="184"/>
      <c r="E77" s="91"/>
      <c r="F77" s="184"/>
    </row>
    <row r="78" spans="1:6" s="59" customFormat="1" ht="25.5">
      <c r="A78" s="90" t="s">
        <v>93</v>
      </c>
      <c r="B78" s="93" t="s">
        <v>327</v>
      </c>
      <c r="C78" s="91"/>
      <c r="D78" s="91"/>
      <c r="E78" s="91"/>
      <c r="F78" s="91"/>
    </row>
    <row r="79" spans="1:6" s="59" customFormat="1" ht="27.75" customHeight="1">
      <c r="A79" s="90"/>
      <c r="B79" s="122" t="s">
        <v>72</v>
      </c>
      <c r="C79" s="91"/>
      <c r="D79" s="91"/>
      <c r="E79" s="91"/>
      <c r="F79" s="91"/>
    </row>
    <row r="80" spans="1:6" s="59" customFormat="1" ht="42" customHeight="1">
      <c r="A80" s="90"/>
      <c r="B80" s="122" t="s">
        <v>73</v>
      </c>
      <c r="C80" s="91"/>
      <c r="D80" s="91"/>
      <c r="E80" s="91"/>
      <c r="F80" s="91"/>
    </row>
    <row r="81" spans="1:6" s="59" customFormat="1" ht="25.5">
      <c r="A81" s="90"/>
      <c r="B81" s="95" t="s">
        <v>298</v>
      </c>
      <c r="C81" s="91"/>
      <c r="D81" s="91"/>
      <c r="E81" s="91"/>
      <c r="F81" s="91"/>
    </row>
    <row r="82" spans="1:6" s="59" customFormat="1">
      <c r="A82" s="90"/>
      <c r="B82" s="95" t="s">
        <v>477</v>
      </c>
      <c r="C82" s="91"/>
      <c r="D82" s="91"/>
      <c r="E82" s="91"/>
      <c r="F82" s="91"/>
    </row>
    <row r="83" spans="1:6" s="59" customFormat="1">
      <c r="A83" s="90"/>
      <c r="B83" s="95" t="s">
        <v>74</v>
      </c>
      <c r="C83" s="91"/>
      <c r="D83" s="91"/>
      <c r="E83" s="91"/>
      <c r="F83" s="91"/>
    </row>
    <row r="84" spans="1:6" s="59" customFormat="1" ht="46.5" customHeight="1">
      <c r="A84" s="90"/>
      <c r="B84" s="95" t="s">
        <v>75</v>
      </c>
      <c r="C84" s="91"/>
      <c r="D84" s="91"/>
      <c r="E84" s="91"/>
      <c r="F84" s="91"/>
    </row>
    <row r="85" spans="1:6" s="59" customFormat="1" ht="56.25" customHeight="1">
      <c r="A85" s="90"/>
      <c r="B85" s="95" t="s">
        <v>76</v>
      </c>
      <c r="C85" s="91"/>
      <c r="D85" s="91"/>
      <c r="E85" s="91"/>
      <c r="F85" s="91"/>
    </row>
    <row r="86" spans="1:6" s="59" customFormat="1" ht="25.5">
      <c r="A86" s="90"/>
      <c r="B86" s="122" t="s">
        <v>77</v>
      </c>
      <c r="C86" s="91"/>
      <c r="D86" s="91"/>
      <c r="E86" s="91"/>
      <c r="F86" s="91"/>
    </row>
    <row r="87" spans="1:6" s="59" customFormat="1" ht="42" customHeight="1">
      <c r="A87" s="90"/>
      <c r="B87" s="94" t="s">
        <v>78</v>
      </c>
      <c r="C87" s="91"/>
      <c r="D87" s="91"/>
      <c r="E87" s="91"/>
      <c r="F87" s="91"/>
    </row>
    <row r="88" spans="1:6" s="59" customFormat="1">
      <c r="A88" s="90"/>
      <c r="B88" s="120" t="s">
        <v>79</v>
      </c>
      <c r="C88" s="22" t="s">
        <v>6</v>
      </c>
      <c r="D88" s="48">
        <v>1210</v>
      </c>
      <c r="E88" s="43"/>
      <c r="F88" s="111">
        <f>SUM(D88*E88)</f>
        <v>0</v>
      </c>
    </row>
    <row r="89" spans="1:6">
      <c r="A89" s="90"/>
      <c r="B89" s="122"/>
      <c r="C89" s="91"/>
      <c r="D89" s="91"/>
      <c r="E89" s="184"/>
      <c r="F89" s="91"/>
    </row>
    <row r="90" spans="1:6" ht="51">
      <c r="A90" s="90" t="s">
        <v>94</v>
      </c>
      <c r="B90" s="24" t="s">
        <v>443</v>
      </c>
      <c r="C90" s="91"/>
      <c r="D90" s="91"/>
      <c r="E90" s="91"/>
      <c r="F90" s="91"/>
    </row>
    <row r="91" spans="1:6" ht="51">
      <c r="A91" s="90"/>
      <c r="B91" s="95" t="s">
        <v>81</v>
      </c>
      <c r="C91" s="91"/>
      <c r="D91" s="91"/>
      <c r="E91" s="91"/>
      <c r="F91" s="91"/>
    </row>
    <row r="92" spans="1:6" ht="51">
      <c r="A92" s="90"/>
      <c r="B92" s="95" t="s">
        <v>444</v>
      </c>
      <c r="C92" s="47"/>
      <c r="D92" s="48"/>
      <c r="E92" s="35"/>
      <c r="F92" s="48"/>
    </row>
    <row r="93" spans="1:6" ht="38.25">
      <c r="A93" s="90"/>
      <c r="B93" s="95" t="s">
        <v>82</v>
      </c>
      <c r="C93" s="91"/>
      <c r="D93" s="91"/>
      <c r="E93" s="91"/>
      <c r="F93" s="91"/>
    </row>
    <row r="94" spans="1:6" ht="51">
      <c r="A94" s="90"/>
      <c r="B94" s="95" t="s">
        <v>394</v>
      </c>
      <c r="C94" s="91"/>
      <c r="D94" s="91"/>
      <c r="E94" s="91"/>
      <c r="F94" s="91"/>
    </row>
    <row r="95" spans="1:6" ht="25.5">
      <c r="A95" s="90"/>
      <c r="B95" s="122" t="s">
        <v>396</v>
      </c>
      <c r="C95" s="27"/>
      <c r="D95" s="27"/>
      <c r="E95" s="101"/>
      <c r="F95" s="27"/>
    </row>
    <row r="96" spans="1:6">
      <c r="A96" s="90"/>
      <c r="B96" s="100" t="s">
        <v>300</v>
      </c>
      <c r="C96" s="22" t="s">
        <v>6</v>
      </c>
      <c r="D96" s="184">
        <v>1510</v>
      </c>
      <c r="E96" s="123"/>
      <c r="F96" s="111">
        <f t="shared" ref="F96:F106" si="1">SUM(D96*E96)</f>
        <v>0</v>
      </c>
    </row>
    <row r="97" spans="1:6">
      <c r="A97" s="90"/>
      <c r="B97" s="120" t="s">
        <v>65</v>
      </c>
      <c r="C97" s="22" t="s">
        <v>6</v>
      </c>
      <c r="D97" s="184">
        <v>500</v>
      </c>
      <c r="E97" s="123"/>
      <c r="F97" s="111">
        <f t="shared" si="1"/>
        <v>0</v>
      </c>
    </row>
    <row r="98" spans="1:6">
      <c r="A98" s="90"/>
      <c r="B98" s="120" t="s">
        <v>582</v>
      </c>
      <c r="C98" s="22" t="s">
        <v>6</v>
      </c>
      <c r="D98" s="184">
        <v>160</v>
      </c>
      <c r="E98" s="123"/>
      <c r="F98" s="111">
        <f t="shared" si="1"/>
        <v>0</v>
      </c>
    </row>
    <row r="99" spans="1:6">
      <c r="A99" s="90"/>
      <c r="B99" s="120" t="s">
        <v>68</v>
      </c>
      <c r="C99" s="22" t="s">
        <v>6</v>
      </c>
      <c r="D99" s="184">
        <v>200</v>
      </c>
      <c r="E99" s="123"/>
      <c r="F99" s="111">
        <f t="shared" si="1"/>
        <v>0</v>
      </c>
    </row>
    <row r="100" spans="1:6">
      <c r="A100" s="90"/>
      <c r="B100" s="120" t="s">
        <v>392</v>
      </c>
      <c r="C100" s="22" t="s">
        <v>6</v>
      </c>
      <c r="D100" s="184">
        <v>61</v>
      </c>
      <c r="E100" s="123"/>
      <c r="F100" s="111">
        <f t="shared" si="1"/>
        <v>0</v>
      </c>
    </row>
    <row r="101" spans="1:6">
      <c r="A101" s="90"/>
      <c r="B101" s="120" t="s">
        <v>583</v>
      </c>
      <c r="C101" s="22" t="s">
        <v>6</v>
      </c>
      <c r="D101" s="184">
        <v>55</v>
      </c>
      <c r="E101" s="123"/>
      <c r="F101" s="111">
        <f t="shared" si="1"/>
        <v>0</v>
      </c>
    </row>
    <row r="102" spans="1:6">
      <c r="A102" s="90"/>
      <c r="B102" s="46" t="s">
        <v>397</v>
      </c>
      <c r="C102" s="47" t="s">
        <v>6</v>
      </c>
      <c r="D102" s="48">
        <v>70</v>
      </c>
      <c r="E102" s="123"/>
      <c r="F102" s="111">
        <f t="shared" si="1"/>
        <v>0</v>
      </c>
    </row>
    <row r="103" spans="1:6" s="45" customFormat="1">
      <c r="A103" s="90"/>
      <c r="B103" s="120" t="s">
        <v>347</v>
      </c>
      <c r="C103" s="22" t="s">
        <v>6</v>
      </c>
      <c r="D103" s="184">
        <v>50</v>
      </c>
      <c r="E103" s="123"/>
      <c r="F103" s="111">
        <f t="shared" si="1"/>
        <v>0</v>
      </c>
    </row>
    <row r="104" spans="1:6" s="45" customFormat="1">
      <c r="A104" s="90"/>
      <c r="B104" s="120" t="s">
        <v>584</v>
      </c>
      <c r="C104" s="22" t="s">
        <v>6</v>
      </c>
      <c r="D104" s="184">
        <v>11.6</v>
      </c>
      <c r="E104" s="123"/>
      <c r="F104" s="111">
        <f t="shared" si="1"/>
        <v>0</v>
      </c>
    </row>
    <row r="105" spans="1:6" s="45" customFormat="1">
      <c r="A105" s="90"/>
      <c r="B105" s="120" t="s">
        <v>585</v>
      </c>
      <c r="C105" s="22" t="s">
        <v>6</v>
      </c>
      <c r="D105" s="184">
        <v>9.6</v>
      </c>
      <c r="E105" s="123"/>
      <c r="F105" s="111">
        <f t="shared" si="1"/>
        <v>0</v>
      </c>
    </row>
    <row r="106" spans="1:6" s="45" customFormat="1">
      <c r="A106" s="90"/>
      <c r="B106" s="46" t="s">
        <v>445</v>
      </c>
      <c r="C106" s="47" t="s">
        <v>6</v>
      </c>
      <c r="D106" s="48">
        <v>60</v>
      </c>
      <c r="E106" s="123"/>
      <c r="F106" s="111">
        <f t="shared" si="1"/>
        <v>0</v>
      </c>
    </row>
    <row r="107" spans="1:6" s="45" customFormat="1">
      <c r="A107" s="90"/>
      <c r="B107" s="46"/>
      <c r="C107" s="47"/>
      <c r="D107" s="48"/>
      <c r="E107" s="35"/>
      <c r="F107" s="48"/>
    </row>
    <row r="108" spans="1:6" ht="28.5" customHeight="1">
      <c r="A108" s="90" t="s">
        <v>95</v>
      </c>
      <c r="B108" s="99" t="s">
        <v>398</v>
      </c>
      <c r="C108" s="91"/>
      <c r="D108" s="91"/>
      <c r="E108" s="91"/>
      <c r="F108" s="91"/>
    </row>
    <row r="109" spans="1:6" ht="80.25" customHeight="1">
      <c r="A109" s="90"/>
      <c r="B109" s="98" t="s">
        <v>83</v>
      </c>
      <c r="C109" s="91"/>
      <c r="D109" s="91"/>
      <c r="E109" s="91"/>
      <c r="F109" s="91"/>
    </row>
    <row r="110" spans="1:6" ht="41.25" customHeight="1">
      <c r="A110" s="90"/>
      <c r="B110" s="98" t="s">
        <v>84</v>
      </c>
      <c r="C110" s="91"/>
      <c r="D110" s="91"/>
      <c r="E110" s="91"/>
      <c r="F110" s="91"/>
    </row>
    <row r="111" spans="1:6">
      <c r="A111" s="90"/>
      <c r="B111" s="98" t="s">
        <v>85</v>
      </c>
      <c r="C111" s="91"/>
      <c r="D111" s="91"/>
      <c r="E111" s="91"/>
      <c r="F111" s="91"/>
    </row>
    <row r="112" spans="1:6" ht="38.25">
      <c r="A112" s="90"/>
      <c r="B112" s="97" t="s">
        <v>345</v>
      </c>
      <c r="C112" s="91"/>
      <c r="D112" s="91"/>
      <c r="E112" s="91"/>
      <c r="F112" s="91"/>
    </row>
    <row r="113" spans="1:6" ht="30" customHeight="1">
      <c r="A113" s="90"/>
      <c r="B113" s="98" t="s">
        <v>86</v>
      </c>
      <c r="C113" s="91"/>
      <c r="D113" s="91"/>
      <c r="E113" s="91"/>
      <c r="F113" s="91"/>
    </row>
    <row r="114" spans="1:6" ht="30.75" customHeight="1">
      <c r="A114" s="90"/>
      <c r="B114" s="98" t="s">
        <v>87</v>
      </c>
      <c r="C114" s="91"/>
      <c r="D114" s="91"/>
      <c r="E114" s="91"/>
      <c r="F114" s="91"/>
    </row>
    <row r="115" spans="1:6" ht="54.75" customHeight="1">
      <c r="A115" s="90"/>
      <c r="B115" s="98" t="s">
        <v>88</v>
      </c>
      <c r="C115" s="91"/>
      <c r="D115" s="91"/>
      <c r="E115" s="91"/>
      <c r="F115" s="91"/>
    </row>
    <row r="116" spans="1:6" ht="15" customHeight="1">
      <c r="A116" s="90"/>
      <c r="B116" s="95" t="s">
        <v>399</v>
      </c>
      <c r="C116" s="22" t="s">
        <v>89</v>
      </c>
      <c r="D116" s="184">
        <v>2535</v>
      </c>
      <c r="E116" s="123"/>
      <c r="F116" s="111">
        <f>SUM(D116*E116)</f>
        <v>0</v>
      </c>
    </row>
    <row r="117" spans="1:6" ht="13.5" customHeight="1">
      <c r="A117" s="90"/>
      <c r="B117" s="98"/>
      <c r="C117" s="91"/>
      <c r="D117" s="91"/>
      <c r="E117" s="91"/>
      <c r="F117" s="91"/>
    </row>
    <row r="118" spans="1:6" ht="39" customHeight="1">
      <c r="A118" s="90" t="s">
        <v>96</v>
      </c>
      <c r="B118" s="24" t="s">
        <v>478</v>
      </c>
      <c r="C118" s="91"/>
      <c r="D118" s="91"/>
      <c r="E118" s="184"/>
      <c r="F118" s="91"/>
    </row>
    <row r="119" spans="1:6" ht="38.25">
      <c r="A119" s="90"/>
      <c r="B119" s="95" t="s">
        <v>401</v>
      </c>
      <c r="C119" s="91"/>
      <c r="D119" s="91"/>
      <c r="E119" s="184"/>
      <c r="F119" s="91"/>
    </row>
    <row r="120" spans="1:6" ht="25.5">
      <c r="A120" s="90"/>
      <c r="B120" s="95" t="s">
        <v>400</v>
      </c>
      <c r="C120" s="91"/>
      <c r="D120" s="91"/>
      <c r="E120" s="184"/>
      <c r="F120" s="91"/>
    </row>
    <row r="121" spans="1:6" ht="51">
      <c r="A121" s="90"/>
      <c r="B121" s="122" t="s">
        <v>328</v>
      </c>
      <c r="C121" s="91"/>
      <c r="D121" s="91"/>
      <c r="E121" s="184"/>
      <c r="F121" s="91"/>
    </row>
    <row r="122" spans="1:6">
      <c r="A122" s="90"/>
      <c r="B122" s="120" t="s">
        <v>329</v>
      </c>
      <c r="C122" s="22" t="s">
        <v>6</v>
      </c>
      <c r="D122" s="48">
        <v>700</v>
      </c>
      <c r="E122" s="123"/>
      <c r="F122" s="111">
        <f t="shared" ref="F122:F123" si="2">SUM(D122*E122)</f>
        <v>0</v>
      </c>
    </row>
    <row r="123" spans="1:6">
      <c r="A123" s="90"/>
      <c r="B123" s="120" t="s">
        <v>482</v>
      </c>
      <c r="C123" s="22" t="s">
        <v>6</v>
      </c>
      <c r="D123" s="48">
        <v>510</v>
      </c>
      <c r="E123" s="123"/>
      <c r="F123" s="111">
        <f t="shared" si="2"/>
        <v>0</v>
      </c>
    </row>
    <row r="124" spans="1:6" s="71" customFormat="1">
      <c r="A124" s="90"/>
      <c r="B124" s="120"/>
      <c r="C124" s="22"/>
      <c r="D124" s="48"/>
      <c r="E124" s="123"/>
      <c r="F124" s="184"/>
    </row>
    <row r="125" spans="1:6" s="71" customFormat="1">
      <c r="A125" s="90" t="s">
        <v>638</v>
      </c>
      <c r="B125" s="24" t="s">
        <v>637</v>
      </c>
      <c r="C125" s="22"/>
      <c r="D125" s="48"/>
      <c r="E125" s="123"/>
      <c r="F125" s="184"/>
    </row>
    <row r="126" spans="1:6" s="71" customFormat="1" ht="76.5">
      <c r="A126" s="90"/>
      <c r="B126" s="120" t="s">
        <v>639</v>
      </c>
      <c r="C126" s="22"/>
      <c r="D126" s="48"/>
      <c r="E126" s="123"/>
      <c r="F126" s="184"/>
    </row>
    <row r="127" spans="1:6" s="71" customFormat="1">
      <c r="A127" s="90"/>
      <c r="B127" s="120"/>
      <c r="C127" s="22" t="s">
        <v>7</v>
      </c>
      <c r="D127" s="48">
        <v>930</v>
      </c>
      <c r="E127" s="123"/>
      <c r="F127" s="111">
        <f>SUM(D127*E127)</f>
        <v>0</v>
      </c>
    </row>
    <row r="128" spans="1:6">
      <c r="A128" s="90"/>
      <c r="B128" s="122"/>
      <c r="C128" s="91"/>
      <c r="D128" s="91"/>
      <c r="E128" s="184"/>
      <c r="F128" s="184"/>
    </row>
    <row r="129" spans="1:6">
      <c r="A129" s="90" t="s">
        <v>31</v>
      </c>
      <c r="B129" s="124" t="s">
        <v>27</v>
      </c>
      <c r="C129" s="2"/>
      <c r="D129" s="4"/>
      <c r="E129" s="5"/>
      <c r="F129" s="245">
        <f>SUM(F66:F128)</f>
        <v>0</v>
      </c>
    </row>
    <row r="130" spans="1:6">
      <c r="A130" s="90"/>
      <c r="B130" s="60"/>
      <c r="C130" s="60"/>
      <c r="D130" s="60"/>
      <c r="E130" s="60"/>
      <c r="F130" s="60"/>
    </row>
    <row r="131" spans="1:6">
      <c r="A131" s="90"/>
      <c r="B131" s="60"/>
      <c r="C131" s="60"/>
      <c r="D131" s="60"/>
      <c r="E131" s="60"/>
      <c r="F131" s="60"/>
    </row>
    <row r="132" spans="1:6">
      <c r="A132" s="90" t="s">
        <v>32</v>
      </c>
      <c r="B132" s="124" t="s">
        <v>71</v>
      </c>
      <c r="C132" s="2"/>
      <c r="D132" s="4"/>
      <c r="E132" s="5"/>
      <c r="F132" s="10"/>
    </row>
    <row r="133" spans="1:6" ht="14.25" customHeight="1">
      <c r="A133" s="90"/>
      <c r="B133" s="60"/>
      <c r="C133" s="60"/>
      <c r="D133" s="60"/>
      <c r="E133" s="60"/>
      <c r="F133" s="60"/>
    </row>
    <row r="134" spans="1:6">
      <c r="A134" s="90" t="s">
        <v>149</v>
      </c>
      <c r="B134" s="24" t="s">
        <v>97</v>
      </c>
      <c r="C134" s="22"/>
      <c r="D134" s="184"/>
      <c r="E134" s="123"/>
      <c r="F134" s="184"/>
    </row>
    <row r="135" spans="1:6" ht="38.25">
      <c r="A135" s="90"/>
      <c r="B135" s="95" t="s">
        <v>98</v>
      </c>
      <c r="C135" s="22"/>
      <c r="D135" s="184"/>
      <c r="E135" s="123"/>
      <c r="F135" s="184"/>
    </row>
    <row r="136" spans="1:6">
      <c r="A136" s="90"/>
      <c r="B136" s="122" t="s">
        <v>99</v>
      </c>
      <c r="C136" s="22"/>
      <c r="D136" s="184"/>
      <c r="E136" s="123"/>
      <c r="F136" s="184"/>
    </row>
    <row r="137" spans="1:6" ht="25.5">
      <c r="A137" s="90"/>
      <c r="B137" s="122" t="s">
        <v>100</v>
      </c>
      <c r="C137" s="22"/>
      <c r="D137" s="184"/>
      <c r="E137" s="123"/>
      <c r="F137" s="184"/>
    </row>
    <row r="138" spans="1:6" ht="25.5">
      <c r="A138" s="90"/>
      <c r="B138" s="122" t="s">
        <v>101</v>
      </c>
      <c r="C138" s="22"/>
      <c r="D138" s="184"/>
      <c r="E138" s="123"/>
      <c r="F138" s="184"/>
    </row>
    <row r="139" spans="1:6" ht="51">
      <c r="A139" s="90"/>
      <c r="B139" s="122" t="s">
        <v>346</v>
      </c>
      <c r="C139" s="22"/>
      <c r="D139" s="184"/>
      <c r="E139" s="123"/>
      <c r="F139" s="184"/>
    </row>
    <row r="140" spans="1:6" ht="25.5">
      <c r="A140" s="90"/>
      <c r="B140" s="95" t="s">
        <v>102</v>
      </c>
      <c r="C140" s="22"/>
      <c r="D140" s="184"/>
      <c r="E140" s="123"/>
      <c r="F140" s="184"/>
    </row>
    <row r="141" spans="1:6" ht="25.5">
      <c r="A141" s="90"/>
      <c r="B141" s="122" t="s">
        <v>103</v>
      </c>
      <c r="C141" s="22"/>
      <c r="D141" s="184"/>
      <c r="E141" s="123"/>
      <c r="F141" s="184"/>
    </row>
    <row r="142" spans="1:6">
      <c r="A142" s="90"/>
      <c r="B142" s="95" t="s">
        <v>104</v>
      </c>
      <c r="C142" s="22"/>
      <c r="D142" s="184"/>
      <c r="E142" s="123"/>
      <c r="F142" s="184"/>
    </row>
    <row r="143" spans="1:6" ht="14.25">
      <c r="A143" s="90"/>
      <c r="B143" s="95" t="s">
        <v>399</v>
      </c>
      <c r="C143" s="22" t="s">
        <v>89</v>
      </c>
      <c r="D143" s="184">
        <v>2535</v>
      </c>
      <c r="E143" s="184"/>
      <c r="F143" s="111">
        <f>SUM(D143*E143)</f>
        <v>0</v>
      </c>
    </row>
    <row r="144" spans="1:6">
      <c r="A144" s="90"/>
      <c r="B144" s="122"/>
      <c r="C144" s="22"/>
      <c r="D144" s="184"/>
      <c r="E144" s="123"/>
      <c r="F144" s="184"/>
    </row>
    <row r="145" spans="1:6" ht="38.25" customHeight="1">
      <c r="A145" s="90" t="s">
        <v>151</v>
      </c>
      <c r="B145" s="121" t="s">
        <v>586</v>
      </c>
      <c r="C145" s="91"/>
      <c r="D145" s="91"/>
      <c r="E145" s="91"/>
      <c r="F145" s="91"/>
    </row>
    <row r="146" spans="1:6" ht="51">
      <c r="A146" s="90"/>
      <c r="B146" s="120" t="s">
        <v>105</v>
      </c>
      <c r="C146" s="91"/>
      <c r="D146" s="91"/>
      <c r="E146" s="91"/>
      <c r="F146" s="91"/>
    </row>
    <row r="147" spans="1:6" ht="42" customHeight="1">
      <c r="A147" s="90"/>
      <c r="B147" s="120" t="s">
        <v>106</v>
      </c>
      <c r="C147" s="91"/>
      <c r="D147" s="91"/>
      <c r="E147" s="91"/>
      <c r="F147" s="91"/>
    </row>
    <row r="148" spans="1:6" ht="25.5">
      <c r="A148" s="90"/>
      <c r="B148" s="46" t="s">
        <v>107</v>
      </c>
      <c r="C148" s="91"/>
      <c r="D148" s="91"/>
      <c r="E148" s="91"/>
      <c r="F148" s="91"/>
    </row>
    <row r="149" spans="1:6" ht="27.75" customHeight="1">
      <c r="A149" s="90"/>
      <c r="B149" s="95" t="s">
        <v>330</v>
      </c>
      <c r="C149" s="91"/>
      <c r="D149" s="91"/>
      <c r="E149" s="91"/>
      <c r="F149" s="91"/>
    </row>
    <row r="150" spans="1:6" ht="30.75" customHeight="1">
      <c r="A150" s="90"/>
      <c r="B150" s="46" t="s">
        <v>108</v>
      </c>
      <c r="C150" s="91"/>
      <c r="D150" s="91"/>
      <c r="E150" s="91"/>
      <c r="F150" s="91"/>
    </row>
    <row r="151" spans="1:6" ht="25.5">
      <c r="A151" s="90"/>
      <c r="B151" s="122" t="s">
        <v>109</v>
      </c>
      <c r="C151" s="91"/>
      <c r="D151" s="91"/>
      <c r="E151" s="91"/>
      <c r="F151" s="91"/>
    </row>
    <row r="152" spans="1:6">
      <c r="A152" s="90"/>
      <c r="B152" s="46" t="s">
        <v>80</v>
      </c>
      <c r="C152" s="91"/>
      <c r="D152" s="91"/>
      <c r="E152" s="91"/>
      <c r="F152" s="91"/>
    </row>
    <row r="153" spans="1:6" ht="25.5">
      <c r="A153" s="90"/>
      <c r="B153" s="46" t="s">
        <v>110</v>
      </c>
      <c r="C153" s="91"/>
      <c r="D153" s="91"/>
      <c r="E153" s="91"/>
      <c r="F153" s="91"/>
    </row>
    <row r="154" spans="1:6">
      <c r="A154" s="90"/>
      <c r="B154" s="46" t="s">
        <v>111</v>
      </c>
      <c r="C154" s="91"/>
      <c r="D154" s="91"/>
      <c r="E154" s="91"/>
      <c r="F154" s="91"/>
    </row>
    <row r="155" spans="1:6" ht="25.5">
      <c r="A155" s="90"/>
      <c r="B155" s="120" t="s">
        <v>112</v>
      </c>
      <c r="C155" s="91"/>
      <c r="D155" s="91"/>
      <c r="E155" s="91"/>
      <c r="F155" s="91"/>
    </row>
    <row r="156" spans="1:6">
      <c r="A156" s="90"/>
      <c r="B156" s="46" t="s">
        <v>113</v>
      </c>
      <c r="C156" s="91"/>
      <c r="D156" s="91"/>
      <c r="E156" s="91"/>
      <c r="F156" s="91"/>
    </row>
    <row r="157" spans="1:6" ht="25.5">
      <c r="A157" s="90"/>
      <c r="B157" s="46" t="s">
        <v>114</v>
      </c>
      <c r="C157" s="91"/>
      <c r="D157" s="91"/>
      <c r="E157" s="91"/>
      <c r="F157" s="91"/>
    </row>
    <row r="158" spans="1:6" ht="30" customHeight="1">
      <c r="A158" s="90"/>
      <c r="B158" s="46" t="s">
        <v>115</v>
      </c>
      <c r="C158" s="91"/>
      <c r="D158" s="91"/>
      <c r="E158" s="91"/>
      <c r="F158" s="91"/>
    </row>
    <row r="159" spans="1:6" ht="42" customHeight="1">
      <c r="A159" s="90"/>
      <c r="B159" s="46" t="s">
        <v>116</v>
      </c>
      <c r="C159" s="91"/>
      <c r="D159" s="91"/>
      <c r="E159" s="91"/>
      <c r="F159" s="91"/>
    </row>
    <row r="160" spans="1:6" ht="14.25">
      <c r="A160" s="90"/>
      <c r="B160" s="95" t="s">
        <v>479</v>
      </c>
      <c r="C160" s="22" t="s">
        <v>117</v>
      </c>
      <c r="D160" s="184">
        <v>1150</v>
      </c>
      <c r="E160" s="184"/>
      <c r="F160" s="111">
        <f>SUM(D160*E160)</f>
        <v>0</v>
      </c>
    </row>
    <row r="161" spans="1:6">
      <c r="A161" s="90"/>
      <c r="B161" s="95"/>
      <c r="C161" s="91"/>
      <c r="D161" s="91"/>
      <c r="E161" s="91"/>
      <c r="F161" s="91"/>
    </row>
    <row r="162" spans="1:6">
      <c r="A162" s="90" t="s">
        <v>152</v>
      </c>
      <c r="B162" s="119" t="s">
        <v>403</v>
      </c>
      <c r="C162" s="91"/>
      <c r="D162" s="91"/>
      <c r="E162" s="91"/>
      <c r="F162" s="91"/>
    </row>
    <row r="163" spans="1:6">
      <c r="A163" s="90"/>
      <c r="B163" s="46" t="s">
        <v>80</v>
      </c>
      <c r="C163" s="91"/>
      <c r="D163" s="91"/>
      <c r="E163" s="91"/>
      <c r="F163" s="91"/>
    </row>
    <row r="164" spans="1:6" ht="30" customHeight="1">
      <c r="A164" s="90"/>
      <c r="B164" s="46" t="s">
        <v>118</v>
      </c>
      <c r="C164" s="91"/>
      <c r="D164" s="91"/>
      <c r="E164" s="91"/>
      <c r="F164" s="91"/>
    </row>
    <row r="165" spans="1:6" ht="29.25" customHeight="1">
      <c r="A165" s="90"/>
      <c r="B165" s="46" t="s">
        <v>119</v>
      </c>
      <c r="C165" s="91"/>
      <c r="D165" s="91"/>
      <c r="E165" s="91"/>
      <c r="F165" s="91"/>
    </row>
    <row r="166" spans="1:6" ht="31.5" customHeight="1">
      <c r="A166" s="90"/>
      <c r="B166" s="46" t="s">
        <v>316</v>
      </c>
      <c r="C166" s="91"/>
      <c r="D166" s="91"/>
      <c r="E166" s="91"/>
      <c r="F166" s="91"/>
    </row>
    <row r="167" spans="1:6" ht="25.5">
      <c r="A167" s="90"/>
      <c r="B167" s="46" t="s">
        <v>120</v>
      </c>
      <c r="C167" s="91"/>
      <c r="D167" s="91"/>
      <c r="E167" s="91"/>
      <c r="F167" s="91"/>
    </row>
    <row r="168" spans="1:6" ht="25.5">
      <c r="A168" s="90"/>
      <c r="B168" s="46" t="s">
        <v>121</v>
      </c>
      <c r="C168" s="91"/>
      <c r="D168" s="91"/>
      <c r="E168" s="91"/>
      <c r="F168" s="91"/>
    </row>
    <row r="169" spans="1:6" ht="25.5">
      <c r="A169" s="90"/>
      <c r="B169" s="46" t="s">
        <v>474</v>
      </c>
      <c r="C169" s="91"/>
      <c r="D169" s="91"/>
      <c r="E169" s="91"/>
      <c r="F169" s="91"/>
    </row>
    <row r="170" spans="1:6">
      <c r="A170" s="90"/>
      <c r="B170" s="46" t="s">
        <v>123</v>
      </c>
      <c r="C170" s="91"/>
      <c r="D170" s="91"/>
      <c r="E170" s="91"/>
      <c r="F170" s="91"/>
    </row>
    <row r="171" spans="1:6" ht="25.5">
      <c r="A171" s="90"/>
      <c r="B171" s="46" t="s">
        <v>124</v>
      </c>
      <c r="C171" s="91"/>
      <c r="D171" s="91"/>
      <c r="E171" s="91"/>
      <c r="F171" s="91"/>
    </row>
    <row r="172" spans="1:6" ht="25.5">
      <c r="A172" s="90"/>
      <c r="B172" s="46" t="s">
        <v>125</v>
      </c>
      <c r="C172" s="91"/>
      <c r="D172" s="91"/>
      <c r="E172" s="91"/>
      <c r="F172" s="91"/>
    </row>
    <row r="173" spans="1:6" ht="25.5">
      <c r="A173" s="90"/>
      <c r="B173" s="120" t="s">
        <v>126</v>
      </c>
      <c r="C173" s="91"/>
      <c r="D173" s="91"/>
      <c r="E173" s="91"/>
      <c r="F173" s="91"/>
    </row>
    <row r="174" spans="1:6" ht="14.25">
      <c r="A174" s="90"/>
      <c r="B174" s="95" t="s">
        <v>127</v>
      </c>
      <c r="C174" s="22" t="s">
        <v>128</v>
      </c>
      <c r="D174" s="48">
        <v>495</v>
      </c>
      <c r="E174" s="184"/>
      <c r="F174" s="111">
        <f>SUM(D174*E174)</f>
        <v>0</v>
      </c>
    </row>
    <row r="175" spans="1:6">
      <c r="A175" s="90"/>
      <c r="B175" s="95"/>
      <c r="C175" s="22"/>
      <c r="D175" s="184"/>
      <c r="E175" s="123"/>
      <c r="F175" s="184"/>
    </row>
    <row r="176" spans="1:6">
      <c r="A176" s="90"/>
      <c r="B176" s="95"/>
      <c r="C176" s="22"/>
      <c r="D176" s="184"/>
      <c r="E176" s="123"/>
      <c r="F176" s="184"/>
    </row>
    <row r="177" spans="1:6" ht="25.5">
      <c r="A177" s="90"/>
      <c r="B177" s="118" t="s">
        <v>130</v>
      </c>
      <c r="C177" s="91"/>
      <c r="D177" s="91"/>
      <c r="E177" s="91"/>
      <c r="F177" s="91"/>
    </row>
    <row r="178" spans="1:6" ht="54" customHeight="1">
      <c r="A178" s="90"/>
      <c r="B178" s="46" t="s">
        <v>131</v>
      </c>
      <c r="C178" s="47"/>
      <c r="D178" s="48"/>
      <c r="E178" s="35"/>
      <c r="F178" s="48"/>
    </row>
    <row r="179" spans="1:6" ht="92.25" customHeight="1">
      <c r="A179" s="90"/>
      <c r="B179" s="120" t="s">
        <v>132</v>
      </c>
      <c r="C179" s="47"/>
      <c r="D179" s="48"/>
      <c r="E179" s="35"/>
      <c r="F179" s="48"/>
    </row>
    <row r="180" spans="1:6">
      <c r="A180" s="90"/>
      <c r="B180" s="46" t="s">
        <v>133</v>
      </c>
      <c r="C180" s="91"/>
      <c r="D180" s="91"/>
      <c r="E180" s="91"/>
      <c r="F180" s="91"/>
    </row>
    <row r="181" spans="1:6" ht="25.5">
      <c r="A181" s="90"/>
      <c r="B181" s="46" t="s">
        <v>134</v>
      </c>
      <c r="C181" s="91"/>
      <c r="D181" s="91"/>
      <c r="E181" s="91"/>
      <c r="F181" s="91"/>
    </row>
    <row r="182" spans="1:6" ht="25.5">
      <c r="A182" s="90"/>
      <c r="B182" s="46" t="s">
        <v>135</v>
      </c>
      <c r="C182" s="22"/>
      <c r="D182" s="184"/>
      <c r="E182" s="123"/>
      <c r="F182" s="184"/>
    </row>
    <row r="183" spans="1:6">
      <c r="A183" s="90"/>
      <c r="B183" s="21"/>
      <c r="C183" s="91"/>
      <c r="D183" s="91"/>
      <c r="E183" s="91"/>
      <c r="F183" s="91"/>
    </row>
    <row r="184" spans="1:6" ht="25.5">
      <c r="A184" s="90" t="s">
        <v>153</v>
      </c>
      <c r="B184" s="121" t="s">
        <v>299</v>
      </c>
      <c r="C184" s="47"/>
      <c r="D184" s="48"/>
      <c r="E184" s="35"/>
      <c r="F184" s="48"/>
    </row>
    <row r="185" spans="1:6" ht="38.25">
      <c r="A185" s="90"/>
      <c r="B185" s="46" t="s">
        <v>136</v>
      </c>
      <c r="C185" s="47"/>
      <c r="D185" s="48"/>
      <c r="E185" s="35"/>
      <c r="F185" s="48"/>
    </row>
    <row r="186" spans="1:6">
      <c r="A186" s="90"/>
      <c r="B186" s="46" t="s">
        <v>80</v>
      </c>
      <c r="C186" s="47"/>
      <c r="D186" s="48"/>
      <c r="E186" s="35"/>
      <c r="F186" s="48"/>
    </row>
    <row r="187" spans="1:6">
      <c r="A187" s="90"/>
      <c r="B187" s="120" t="s">
        <v>404</v>
      </c>
      <c r="C187" s="47"/>
      <c r="D187" s="48"/>
      <c r="E187" s="35"/>
      <c r="F187" s="48"/>
    </row>
    <row r="188" spans="1:6">
      <c r="A188" s="90"/>
      <c r="B188" s="46" t="s">
        <v>137</v>
      </c>
      <c r="C188" s="47"/>
      <c r="D188" s="48"/>
      <c r="E188" s="35"/>
      <c r="F188" s="48"/>
    </row>
    <row r="189" spans="1:6">
      <c r="A189" s="90"/>
      <c r="B189" s="46" t="s">
        <v>138</v>
      </c>
      <c r="C189" s="47"/>
      <c r="D189" s="48"/>
      <c r="E189" s="35"/>
      <c r="F189" s="48"/>
    </row>
    <row r="190" spans="1:6" ht="38.25">
      <c r="A190" s="90"/>
      <c r="B190" s="46" t="s">
        <v>139</v>
      </c>
      <c r="C190" s="47"/>
      <c r="D190" s="48"/>
      <c r="E190" s="35"/>
      <c r="F190" s="48"/>
    </row>
    <row r="191" spans="1:6" ht="27.75" customHeight="1">
      <c r="A191" s="90"/>
      <c r="B191" s="46" t="s">
        <v>140</v>
      </c>
      <c r="C191" s="47"/>
      <c r="D191" s="48"/>
      <c r="E191" s="35"/>
      <c r="F191" s="48"/>
    </row>
    <row r="192" spans="1:6" ht="25.5">
      <c r="A192" s="90"/>
      <c r="B192" s="46" t="s">
        <v>141</v>
      </c>
      <c r="C192" s="47"/>
      <c r="D192" s="48"/>
      <c r="E192" s="35"/>
      <c r="F192" s="48"/>
    </row>
    <row r="193" spans="1:6" ht="14.25">
      <c r="A193" s="90"/>
      <c r="B193" s="122" t="s">
        <v>142</v>
      </c>
      <c r="C193" s="47" t="s">
        <v>129</v>
      </c>
      <c r="D193" s="48">
        <v>2230</v>
      </c>
      <c r="E193" s="35"/>
      <c r="F193" s="111">
        <f>SUM(D193*E193)</f>
        <v>0</v>
      </c>
    </row>
    <row r="194" spans="1:6">
      <c r="A194" s="90"/>
      <c r="B194" s="46"/>
      <c r="C194" s="47"/>
      <c r="D194" s="48"/>
      <c r="E194" s="35"/>
      <c r="F194" s="48"/>
    </row>
    <row r="195" spans="1:6" ht="33" customHeight="1">
      <c r="A195" s="90" t="s">
        <v>154</v>
      </c>
      <c r="B195" s="121" t="s">
        <v>405</v>
      </c>
      <c r="C195" s="47"/>
      <c r="D195" s="48"/>
      <c r="E195" s="35"/>
      <c r="F195" s="48"/>
    </row>
    <row r="196" spans="1:6" ht="38.25">
      <c r="A196" s="90"/>
      <c r="B196" s="46" t="s">
        <v>143</v>
      </c>
      <c r="C196" s="47"/>
      <c r="D196" s="48"/>
      <c r="E196" s="35"/>
      <c r="F196" s="48"/>
    </row>
    <row r="197" spans="1:6">
      <c r="A197" s="90"/>
      <c r="B197" s="46" t="s">
        <v>80</v>
      </c>
      <c r="C197" s="47"/>
      <c r="D197" s="48"/>
      <c r="E197" s="35"/>
      <c r="F197" s="48"/>
    </row>
    <row r="198" spans="1:6">
      <c r="A198" s="90"/>
      <c r="B198" s="46" t="s">
        <v>144</v>
      </c>
      <c r="C198" s="47"/>
      <c r="D198" s="48"/>
      <c r="E198" s="35"/>
      <c r="F198" s="48"/>
    </row>
    <row r="199" spans="1:6">
      <c r="A199" s="90"/>
      <c r="B199" s="46" t="s">
        <v>145</v>
      </c>
      <c r="C199" s="47"/>
      <c r="D199" s="48"/>
      <c r="E199" s="35"/>
      <c r="F199" s="48"/>
    </row>
    <row r="200" spans="1:6">
      <c r="A200" s="90"/>
      <c r="B200" s="46" t="s">
        <v>146</v>
      </c>
      <c r="C200" s="47"/>
      <c r="D200" s="48"/>
      <c r="E200" s="35"/>
      <c r="F200" s="48"/>
    </row>
    <row r="201" spans="1:6" ht="42" customHeight="1">
      <c r="A201" s="90"/>
      <c r="B201" s="46" t="s">
        <v>139</v>
      </c>
      <c r="C201" s="47"/>
      <c r="D201" s="48"/>
      <c r="E201" s="35"/>
      <c r="F201" s="48"/>
    </row>
    <row r="202" spans="1:6" ht="63.75">
      <c r="A202" s="90"/>
      <c r="B202" s="46" t="s">
        <v>140</v>
      </c>
      <c r="C202" s="47"/>
      <c r="D202" s="48"/>
      <c r="E202" s="35"/>
      <c r="F202" s="48"/>
    </row>
    <row r="203" spans="1:6" ht="25.5">
      <c r="A203" s="90"/>
      <c r="B203" s="46" t="s">
        <v>147</v>
      </c>
      <c r="C203" s="47"/>
      <c r="D203" s="48"/>
      <c r="E203" s="35"/>
      <c r="F203" s="48"/>
    </row>
    <row r="204" spans="1:6" ht="25.5">
      <c r="A204" s="90"/>
      <c r="B204" s="122" t="s">
        <v>148</v>
      </c>
      <c r="C204" s="47"/>
      <c r="D204" s="48"/>
      <c r="E204" s="35"/>
      <c r="F204" s="48"/>
    </row>
    <row r="205" spans="1:6" ht="14.25">
      <c r="A205" s="90"/>
      <c r="B205" s="122" t="s">
        <v>142</v>
      </c>
      <c r="C205" s="47" t="s">
        <v>129</v>
      </c>
      <c r="D205" s="48">
        <v>2230</v>
      </c>
      <c r="E205" s="35"/>
      <c r="F205" s="111">
        <f>SUM(D205*E205)</f>
        <v>0</v>
      </c>
    </row>
    <row r="206" spans="1:6">
      <c r="A206" s="90"/>
      <c r="B206" s="46"/>
      <c r="C206" s="46"/>
      <c r="D206" s="46"/>
      <c r="E206" s="46"/>
      <c r="F206" s="46"/>
    </row>
    <row r="207" spans="1:6">
      <c r="A207" s="90" t="s">
        <v>32</v>
      </c>
      <c r="B207" s="124" t="s">
        <v>150</v>
      </c>
      <c r="C207" s="124"/>
      <c r="D207" s="124"/>
      <c r="E207" s="124"/>
      <c r="F207" s="130">
        <f>SUM(F134:F206)</f>
        <v>0</v>
      </c>
    </row>
    <row r="208" spans="1:6">
      <c r="A208" s="90"/>
      <c r="B208" s="3"/>
      <c r="C208" s="2"/>
      <c r="D208" s="9"/>
      <c r="E208" s="10"/>
      <c r="F208" s="10"/>
    </row>
    <row r="209" spans="1:6">
      <c r="A209" s="90"/>
      <c r="B209" s="3"/>
      <c r="C209" s="2"/>
      <c r="D209" s="9"/>
      <c r="E209" s="10"/>
      <c r="F209" s="10"/>
    </row>
    <row r="210" spans="1:6">
      <c r="A210" s="90" t="s">
        <v>155</v>
      </c>
      <c r="B210" s="124" t="s">
        <v>156</v>
      </c>
      <c r="C210" s="2"/>
      <c r="D210" s="4"/>
      <c r="E210" s="5"/>
      <c r="F210" s="10"/>
    </row>
    <row r="211" spans="1:6" ht="15.75" customHeight="1">
      <c r="A211" s="90"/>
      <c r="B211" s="3"/>
      <c r="C211" s="2"/>
      <c r="D211" s="9"/>
      <c r="E211" s="10"/>
      <c r="F211" s="10"/>
    </row>
    <row r="212" spans="1:6">
      <c r="A212" s="90" t="s">
        <v>203</v>
      </c>
      <c r="B212" s="20" t="s">
        <v>157</v>
      </c>
      <c r="C212" s="91"/>
      <c r="D212" s="91"/>
      <c r="E212" s="184"/>
      <c r="F212" s="91"/>
    </row>
    <row r="213" spans="1:6" ht="38.25">
      <c r="A213" s="90"/>
      <c r="B213" s="21" t="s">
        <v>460</v>
      </c>
      <c r="C213" s="91"/>
      <c r="D213" s="91"/>
      <c r="E213" s="184"/>
      <c r="F213" s="91"/>
    </row>
    <row r="214" spans="1:6" ht="25.5">
      <c r="A214" s="90"/>
      <c r="B214" s="21" t="s">
        <v>353</v>
      </c>
      <c r="C214" s="91"/>
      <c r="D214" s="91"/>
      <c r="E214" s="184"/>
      <c r="F214" s="91"/>
    </row>
    <row r="215" spans="1:6">
      <c r="A215" s="90"/>
      <c r="B215" s="21"/>
      <c r="C215" s="22" t="s">
        <v>7</v>
      </c>
      <c r="D215" s="184">
        <v>703</v>
      </c>
      <c r="E215" s="184"/>
      <c r="F215" s="111">
        <f>SUM(D215*E215)</f>
        <v>0</v>
      </c>
    </row>
    <row r="216" spans="1:6">
      <c r="A216" s="90"/>
      <c r="B216" s="21"/>
      <c r="C216" s="91"/>
      <c r="D216" s="91"/>
      <c r="E216" s="184"/>
      <c r="F216" s="91"/>
    </row>
    <row r="217" spans="1:6">
      <c r="A217" s="90" t="s">
        <v>204</v>
      </c>
      <c r="B217" s="20" t="s">
        <v>158</v>
      </c>
      <c r="C217" s="91"/>
      <c r="D217" s="91"/>
      <c r="E217" s="184"/>
      <c r="F217" s="91"/>
    </row>
    <row r="218" spans="1:6" ht="25.5">
      <c r="A218" s="90"/>
      <c r="B218" s="21" t="s">
        <v>354</v>
      </c>
      <c r="C218" s="91"/>
      <c r="D218" s="91"/>
      <c r="E218" s="184"/>
      <c r="F218" s="91"/>
    </row>
    <row r="219" spans="1:6" ht="25.5">
      <c r="A219" s="90"/>
      <c r="B219" s="21" t="s">
        <v>321</v>
      </c>
      <c r="C219" s="91"/>
      <c r="D219" s="91"/>
      <c r="E219" s="184"/>
      <c r="F219" s="91"/>
    </row>
    <row r="220" spans="1:6" ht="25.5">
      <c r="A220" s="90"/>
      <c r="B220" s="21" t="s">
        <v>159</v>
      </c>
      <c r="C220" s="91"/>
      <c r="D220" s="91"/>
      <c r="E220" s="184"/>
      <c r="F220" s="91"/>
    </row>
    <row r="221" spans="1:6">
      <c r="A221" s="90"/>
      <c r="B221" s="113"/>
      <c r="C221" s="22" t="s">
        <v>6</v>
      </c>
      <c r="D221" s="184">
        <v>430</v>
      </c>
      <c r="E221" s="184"/>
      <c r="F221" s="111">
        <f>SUM(D221*E221)</f>
        <v>0</v>
      </c>
    </row>
    <row r="222" spans="1:6">
      <c r="A222" s="90"/>
      <c r="B222" s="91"/>
      <c r="C222" s="23"/>
      <c r="D222" s="23"/>
      <c r="E222" s="184"/>
      <c r="F222" s="91"/>
    </row>
    <row r="223" spans="1:6">
      <c r="A223" s="90" t="s">
        <v>205</v>
      </c>
      <c r="B223" s="24" t="s">
        <v>160</v>
      </c>
      <c r="C223" s="91"/>
      <c r="D223" s="91"/>
      <c r="E223" s="91"/>
      <c r="F223" s="91"/>
    </row>
    <row r="224" spans="1:6" ht="38.25">
      <c r="A224" s="90"/>
      <c r="B224" s="25" t="s">
        <v>317</v>
      </c>
      <c r="C224" s="91"/>
      <c r="D224" s="91"/>
      <c r="E224" s="91"/>
      <c r="F224" s="91"/>
    </row>
    <row r="225" spans="1:6" ht="25.5">
      <c r="A225" s="90"/>
      <c r="B225" s="26" t="s">
        <v>356</v>
      </c>
      <c r="C225" s="91"/>
      <c r="D225" s="91"/>
      <c r="E225" s="91"/>
      <c r="F225" s="91"/>
    </row>
    <row r="226" spans="1:6" ht="52.5" customHeight="1">
      <c r="A226" s="90"/>
      <c r="B226" s="62" t="s">
        <v>318</v>
      </c>
      <c r="C226" s="91"/>
      <c r="D226" s="91"/>
      <c r="E226" s="91"/>
      <c r="F226" s="91"/>
    </row>
    <row r="227" spans="1:6" ht="38.25" customHeight="1">
      <c r="A227" s="90"/>
      <c r="B227" s="26" t="s">
        <v>331</v>
      </c>
      <c r="C227" s="91"/>
      <c r="D227" s="91"/>
      <c r="E227" s="184"/>
      <c r="F227" s="91"/>
    </row>
    <row r="228" spans="1:6">
      <c r="A228" s="90"/>
      <c r="B228" s="26" t="s">
        <v>355</v>
      </c>
      <c r="C228" s="22" t="s">
        <v>6</v>
      </c>
      <c r="D228" s="184">
        <v>300</v>
      </c>
      <c r="E228" s="184"/>
      <c r="F228" s="111">
        <f>SUM(D228*E228)</f>
        <v>0</v>
      </c>
    </row>
    <row r="229" spans="1:6">
      <c r="A229" s="90"/>
      <c r="B229" s="91"/>
      <c r="C229" s="91"/>
      <c r="D229" s="91"/>
      <c r="E229" s="184"/>
      <c r="F229" s="91"/>
    </row>
    <row r="230" spans="1:6" ht="25.5">
      <c r="A230" s="90" t="s">
        <v>206</v>
      </c>
      <c r="B230" s="24" t="s">
        <v>408</v>
      </c>
      <c r="C230" s="91"/>
      <c r="D230" s="91"/>
      <c r="E230" s="91"/>
      <c r="F230" s="91"/>
    </row>
    <row r="231" spans="1:6" ht="25.5">
      <c r="A231" s="90"/>
      <c r="B231" s="25" t="s">
        <v>407</v>
      </c>
      <c r="C231" s="91"/>
      <c r="D231" s="91"/>
      <c r="E231" s="91"/>
      <c r="F231" s="91"/>
    </row>
    <row r="232" spans="1:6" ht="28.5" customHeight="1">
      <c r="A232" s="90"/>
      <c r="B232" s="26" t="s">
        <v>481</v>
      </c>
      <c r="C232" s="91"/>
      <c r="D232" s="91"/>
      <c r="E232" s="91"/>
      <c r="F232" s="91"/>
    </row>
    <row r="233" spans="1:6" ht="25.5">
      <c r="A233" s="90"/>
      <c r="B233" s="26" t="s">
        <v>406</v>
      </c>
      <c r="C233" s="91"/>
      <c r="D233" s="91"/>
      <c r="E233" s="91"/>
      <c r="F233" s="91"/>
    </row>
    <row r="234" spans="1:6" ht="30.75" customHeight="1">
      <c r="A234" s="90"/>
      <c r="B234" s="26" t="s">
        <v>409</v>
      </c>
      <c r="C234" s="91"/>
      <c r="D234" s="91"/>
      <c r="E234" s="91"/>
      <c r="F234" s="91"/>
    </row>
    <row r="235" spans="1:6">
      <c r="A235" s="90"/>
      <c r="B235" s="25"/>
      <c r="C235" s="22" t="s">
        <v>6</v>
      </c>
      <c r="D235" s="48">
        <v>900</v>
      </c>
      <c r="E235" s="184"/>
      <c r="F235" s="111">
        <f>SUM(D235*E235)</f>
        <v>0</v>
      </c>
    </row>
    <row r="236" spans="1:6">
      <c r="A236" s="90"/>
      <c r="B236" s="25"/>
      <c r="C236" s="91"/>
      <c r="D236" s="91"/>
      <c r="E236" s="91"/>
      <c r="F236" s="91"/>
    </row>
    <row r="237" spans="1:6">
      <c r="A237" s="90" t="s">
        <v>207</v>
      </c>
      <c r="B237" s="20" t="s">
        <v>161</v>
      </c>
      <c r="C237" s="91"/>
      <c r="D237" s="91"/>
      <c r="E237" s="184"/>
      <c r="F237" s="91"/>
    </row>
    <row r="238" spans="1:6" ht="27" customHeight="1">
      <c r="A238" s="90"/>
      <c r="B238" s="21" t="s">
        <v>357</v>
      </c>
      <c r="C238" s="91"/>
      <c r="D238" s="91"/>
      <c r="E238" s="184"/>
      <c r="F238" s="91"/>
    </row>
    <row r="239" spans="1:6" ht="25.5">
      <c r="A239" s="90"/>
      <c r="B239" s="21" t="s">
        <v>162</v>
      </c>
      <c r="C239" s="27"/>
      <c r="D239" s="27"/>
      <c r="E239" s="27"/>
      <c r="F239" s="27"/>
    </row>
    <row r="240" spans="1:6">
      <c r="A240" s="90"/>
      <c r="B240" s="21"/>
      <c r="C240" s="22" t="s">
        <v>67</v>
      </c>
      <c r="D240" s="184">
        <v>4</v>
      </c>
      <c r="E240" s="184"/>
      <c r="F240" s="111">
        <f>SUM(D240*E240)</f>
        <v>0</v>
      </c>
    </row>
    <row r="241" spans="1:6">
      <c r="A241" s="90"/>
      <c r="B241" s="91"/>
      <c r="C241" s="23"/>
      <c r="D241" s="23"/>
      <c r="E241" s="184"/>
      <c r="F241" s="91"/>
    </row>
    <row r="242" spans="1:6">
      <c r="A242" s="90" t="s">
        <v>208</v>
      </c>
      <c r="B242" s="24" t="s">
        <v>163</v>
      </c>
      <c r="C242" s="91"/>
      <c r="D242" s="91"/>
      <c r="E242" s="184"/>
      <c r="F242" s="91"/>
    </row>
    <row r="243" spans="1:6" ht="63.75">
      <c r="A243" s="90"/>
      <c r="B243" s="21" t="s">
        <v>452</v>
      </c>
      <c r="C243" s="91"/>
      <c r="D243" s="91"/>
      <c r="E243" s="184"/>
      <c r="F243" s="91"/>
    </row>
    <row r="244" spans="1:6">
      <c r="A244" s="90"/>
      <c r="B244" s="33" t="s">
        <v>319</v>
      </c>
      <c r="C244" s="22" t="s">
        <v>6</v>
      </c>
      <c r="D244" s="48">
        <v>7.6</v>
      </c>
      <c r="E244" s="184"/>
      <c r="F244" s="111">
        <f>SUM(D244*E244)</f>
        <v>0</v>
      </c>
    </row>
    <row r="245" spans="1:6">
      <c r="A245" s="90"/>
      <c r="B245" s="33"/>
      <c r="C245" s="23"/>
      <c r="D245" s="23"/>
      <c r="E245" s="184"/>
      <c r="F245" s="91"/>
    </row>
    <row r="246" spans="1:6" ht="42.75" customHeight="1">
      <c r="A246" s="90" t="s">
        <v>209</v>
      </c>
      <c r="B246" s="18" t="s">
        <v>164</v>
      </c>
      <c r="C246" s="96"/>
      <c r="D246" s="91"/>
      <c r="E246" s="184"/>
      <c r="F246" s="91"/>
    </row>
    <row r="247" spans="1:6" ht="51">
      <c r="A247" s="90"/>
      <c r="B247" s="17" t="s">
        <v>587</v>
      </c>
      <c r="C247" s="96"/>
      <c r="D247" s="91"/>
      <c r="E247" s="184"/>
      <c r="F247" s="91"/>
    </row>
    <row r="248" spans="1:6" ht="25.5">
      <c r="A248" s="90"/>
      <c r="B248" s="17" t="s">
        <v>165</v>
      </c>
      <c r="C248" s="96"/>
      <c r="D248" s="91"/>
      <c r="E248" s="184"/>
      <c r="F248" s="91"/>
    </row>
    <row r="249" spans="1:6" ht="63.75">
      <c r="A249" s="90"/>
      <c r="B249" s="17" t="s">
        <v>358</v>
      </c>
      <c r="C249" s="96"/>
      <c r="D249" s="91"/>
      <c r="E249" s="184"/>
      <c r="F249" s="91"/>
    </row>
    <row r="250" spans="1:6" ht="51">
      <c r="A250" s="90"/>
      <c r="B250" s="17" t="s">
        <v>359</v>
      </c>
      <c r="C250" s="96"/>
      <c r="D250" s="91"/>
      <c r="E250" s="184"/>
      <c r="F250" s="91"/>
    </row>
    <row r="251" spans="1:6" ht="53.25" customHeight="1">
      <c r="A251" s="90"/>
      <c r="B251" s="17" t="s">
        <v>360</v>
      </c>
      <c r="C251" s="96"/>
      <c r="D251" s="91"/>
      <c r="E251" s="184"/>
      <c r="F251" s="91"/>
    </row>
    <row r="252" spans="1:6" ht="25.5">
      <c r="A252" s="90"/>
      <c r="B252" s="17" t="s">
        <v>166</v>
      </c>
      <c r="C252" s="96"/>
      <c r="D252" s="91"/>
      <c r="E252" s="184"/>
      <c r="F252" s="91"/>
    </row>
    <row r="253" spans="1:6" ht="25.5">
      <c r="A253" s="90"/>
      <c r="B253" s="17" t="s">
        <v>361</v>
      </c>
      <c r="C253" s="13"/>
      <c r="D253" s="91"/>
      <c r="E253" s="184"/>
      <c r="F253" s="91"/>
    </row>
    <row r="254" spans="1:6" s="71" customFormat="1">
      <c r="A254" s="90"/>
      <c r="B254" s="17" t="s">
        <v>541</v>
      </c>
      <c r="C254" s="12" t="s">
        <v>67</v>
      </c>
      <c r="D254" s="184">
        <v>1</v>
      </c>
      <c r="E254" s="184"/>
      <c r="F254" s="111">
        <f t="shared" ref="F254:F273" si="3">SUM(D254*E254)</f>
        <v>0</v>
      </c>
    </row>
    <row r="255" spans="1:6" s="71" customFormat="1">
      <c r="A255" s="90"/>
      <c r="B255" s="17" t="s">
        <v>542</v>
      </c>
      <c r="C255" s="12" t="s">
        <v>67</v>
      </c>
      <c r="D255" s="184">
        <v>1</v>
      </c>
      <c r="E255" s="184"/>
      <c r="F255" s="111">
        <f t="shared" si="3"/>
        <v>0</v>
      </c>
    </row>
    <row r="256" spans="1:6" s="71" customFormat="1">
      <c r="A256" s="90"/>
      <c r="B256" s="17" t="s">
        <v>543</v>
      </c>
      <c r="C256" s="12" t="s">
        <v>67</v>
      </c>
      <c r="D256" s="184">
        <v>1</v>
      </c>
      <c r="E256" s="184"/>
      <c r="F256" s="111">
        <f t="shared" si="3"/>
        <v>0</v>
      </c>
    </row>
    <row r="257" spans="1:6" s="71" customFormat="1">
      <c r="A257" s="90"/>
      <c r="B257" s="17" t="s">
        <v>544</v>
      </c>
      <c r="C257" s="12" t="s">
        <v>67</v>
      </c>
      <c r="D257" s="184">
        <v>1</v>
      </c>
      <c r="E257" s="184"/>
      <c r="F257" s="111">
        <f t="shared" si="3"/>
        <v>0</v>
      </c>
    </row>
    <row r="258" spans="1:6" s="71" customFormat="1">
      <c r="A258" s="90"/>
      <c r="B258" s="17" t="s">
        <v>545</v>
      </c>
      <c r="C258" s="12" t="s">
        <v>67</v>
      </c>
      <c r="D258" s="184">
        <v>1</v>
      </c>
      <c r="E258" s="184"/>
      <c r="F258" s="111">
        <f t="shared" si="3"/>
        <v>0</v>
      </c>
    </row>
    <row r="259" spans="1:6" s="71" customFormat="1">
      <c r="A259" s="90"/>
      <c r="B259" s="17" t="s">
        <v>546</v>
      </c>
      <c r="C259" s="12" t="s">
        <v>67</v>
      </c>
      <c r="D259" s="184">
        <v>1</v>
      </c>
      <c r="E259" s="184"/>
      <c r="F259" s="111">
        <f t="shared" si="3"/>
        <v>0</v>
      </c>
    </row>
    <row r="260" spans="1:6" s="71" customFormat="1">
      <c r="A260" s="90"/>
      <c r="B260" s="17" t="s">
        <v>547</v>
      </c>
      <c r="C260" s="12" t="s">
        <v>67</v>
      </c>
      <c r="D260" s="184">
        <v>1</v>
      </c>
      <c r="E260" s="184"/>
      <c r="F260" s="111">
        <f t="shared" si="3"/>
        <v>0</v>
      </c>
    </row>
    <row r="261" spans="1:6" s="71" customFormat="1">
      <c r="A261" s="90"/>
      <c r="B261" s="17" t="s">
        <v>548</v>
      </c>
      <c r="C261" s="12" t="s">
        <v>67</v>
      </c>
      <c r="D261" s="184">
        <v>1</v>
      </c>
      <c r="E261" s="184"/>
      <c r="F261" s="111">
        <f t="shared" si="3"/>
        <v>0</v>
      </c>
    </row>
    <row r="262" spans="1:6" s="71" customFormat="1">
      <c r="A262" s="90"/>
      <c r="B262" s="17" t="s">
        <v>549</v>
      </c>
      <c r="C262" s="12" t="s">
        <v>67</v>
      </c>
      <c r="D262" s="184">
        <v>1</v>
      </c>
      <c r="E262" s="184"/>
      <c r="F262" s="111">
        <f t="shared" si="3"/>
        <v>0</v>
      </c>
    </row>
    <row r="263" spans="1:6" s="71" customFormat="1">
      <c r="A263" s="90"/>
      <c r="B263" s="17" t="s">
        <v>550</v>
      </c>
      <c r="C263" s="12" t="s">
        <v>67</v>
      </c>
      <c r="D263" s="184">
        <v>1</v>
      </c>
      <c r="E263" s="184"/>
      <c r="F263" s="111">
        <f t="shared" si="3"/>
        <v>0</v>
      </c>
    </row>
    <row r="264" spans="1:6" s="71" customFormat="1">
      <c r="A264" s="90"/>
      <c r="B264" s="17" t="s">
        <v>551</v>
      </c>
      <c r="C264" s="12" t="s">
        <v>67</v>
      </c>
      <c r="D264" s="184">
        <v>1</v>
      </c>
      <c r="E264" s="184"/>
      <c r="F264" s="111">
        <f t="shared" si="3"/>
        <v>0</v>
      </c>
    </row>
    <row r="265" spans="1:6" s="71" customFormat="1">
      <c r="A265" s="90"/>
      <c r="B265" s="17" t="s">
        <v>552</v>
      </c>
      <c r="C265" s="12" t="s">
        <v>67</v>
      </c>
      <c r="D265" s="184">
        <v>1</v>
      </c>
      <c r="E265" s="184"/>
      <c r="F265" s="111">
        <f t="shared" si="3"/>
        <v>0</v>
      </c>
    </row>
    <row r="266" spans="1:6" s="71" customFormat="1">
      <c r="A266" s="90"/>
      <c r="B266" s="17" t="s">
        <v>553</v>
      </c>
      <c r="C266" s="12" t="s">
        <v>67</v>
      </c>
      <c r="D266" s="184">
        <v>1</v>
      </c>
      <c r="E266" s="184"/>
      <c r="F266" s="111">
        <f t="shared" si="3"/>
        <v>0</v>
      </c>
    </row>
    <row r="267" spans="1:6" s="71" customFormat="1">
      <c r="A267" s="90"/>
      <c r="B267" s="17" t="s">
        <v>554</v>
      </c>
      <c r="C267" s="12" t="s">
        <v>67</v>
      </c>
      <c r="D267" s="184">
        <v>1</v>
      </c>
      <c r="E267" s="184"/>
      <c r="F267" s="111">
        <f t="shared" si="3"/>
        <v>0</v>
      </c>
    </row>
    <row r="268" spans="1:6" s="71" customFormat="1">
      <c r="A268" s="90"/>
      <c r="B268" s="17" t="s">
        <v>555</v>
      </c>
      <c r="C268" s="12" t="s">
        <v>67</v>
      </c>
      <c r="D268" s="184">
        <v>1</v>
      </c>
      <c r="E268" s="184"/>
      <c r="F268" s="111">
        <f t="shared" si="3"/>
        <v>0</v>
      </c>
    </row>
    <row r="269" spans="1:6" s="71" customFormat="1">
      <c r="A269" s="90"/>
      <c r="B269" s="17" t="s">
        <v>556</v>
      </c>
      <c r="C269" s="12" t="s">
        <v>67</v>
      </c>
      <c r="D269" s="184">
        <v>1</v>
      </c>
      <c r="E269" s="184"/>
      <c r="F269" s="111">
        <f t="shared" si="3"/>
        <v>0</v>
      </c>
    </row>
    <row r="270" spans="1:6" s="71" customFormat="1">
      <c r="A270" s="90"/>
      <c r="B270" s="194" t="s">
        <v>557</v>
      </c>
      <c r="C270" s="12" t="s">
        <v>67</v>
      </c>
      <c r="D270" s="184">
        <v>1</v>
      </c>
      <c r="E270" s="184"/>
      <c r="F270" s="111">
        <f t="shared" si="3"/>
        <v>0</v>
      </c>
    </row>
    <row r="271" spans="1:6" s="71" customFormat="1">
      <c r="A271" s="90"/>
      <c r="B271" s="17" t="s">
        <v>558</v>
      </c>
      <c r="C271" s="12" t="s">
        <v>67</v>
      </c>
      <c r="D271" s="184">
        <v>1</v>
      </c>
      <c r="E271" s="184"/>
      <c r="F271" s="111">
        <f t="shared" si="3"/>
        <v>0</v>
      </c>
    </row>
    <row r="272" spans="1:6" s="71" customFormat="1">
      <c r="A272" s="90"/>
      <c r="B272" s="17" t="s">
        <v>559</v>
      </c>
      <c r="C272" s="12" t="s">
        <v>67</v>
      </c>
      <c r="D272" s="184">
        <v>1</v>
      </c>
      <c r="E272" s="184"/>
      <c r="F272" s="111">
        <f t="shared" si="3"/>
        <v>0</v>
      </c>
    </row>
    <row r="273" spans="1:6" s="71" customFormat="1">
      <c r="A273" s="90"/>
      <c r="B273" s="17" t="s">
        <v>560</v>
      </c>
      <c r="C273" s="12" t="s">
        <v>67</v>
      </c>
      <c r="D273" s="184">
        <v>1</v>
      </c>
      <c r="E273" s="184"/>
      <c r="F273" s="111">
        <f t="shared" si="3"/>
        <v>0</v>
      </c>
    </row>
    <row r="274" spans="1:6">
      <c r="A274" s="90"/>
      <c r="B274" s="17"/>
      <c r="C274" s="13"/>
      <c r="D274" s="198"/>
      <c r="E274" s="184"/>
      <c r="F274" s="91"/>
    </row>
    <row r="275" spans="1:6" ht="13.5" customHeight="1">
      <c r="A275" s="90" t="s">
        <v>210</v>
      </c>
      <c r="B275" s="18" t="s">
        <v>476</v>
      </c>
      <c r="C275" s="13"/>
      <c r="D275" s="91"/>
      <c r="E275" s="184"/>
      <c r="F275" s="91"/>
    </row>
    <row r="276" spans="1:6" s="71" customFormat="1" ht="195" customHeight="1">
      <c r="A276" s="150"/>
      <c r="B276" s="212" t="s">
        <v>532</v>
      </c>
      <c r="C276" s="149"/>
      <c r="D276" s="148"/>
      <c r="E276" s="147"/>
      <c r="F276" s="91"/>
    </row>
    <row r="277" spans="1:6">
      <c r="A277" s="90"/>
      <c r="B277" s="213" t="s">
        <v>480</v>
      </c>
      <c r="C277" s="13"/>
      <c r="D277" s="91"/>
      <c r="E277" s="184"/>
      <c r="F277" s="91"/>
    </row>
    <row r="278" spans="1:6" ht="38.25" customHeight="1">
      <c r="A278" s="90"/>
      <c r="B278" s="214" t="s">
        <v>410</v>
      </c>
      <c r="C278" s="14"/>
      <c r="D278" s="91"/>
      <c r="E278" s="184"/>
      <c r="F278" s="91"/>
    </row>
    <row r="279" spans="1:6" ht="29.25" customHeight="1">
      <c r="A279" s="90"/>
      <c r="B279" s="215" t="s">
        <v>411</v>
      </c>
      <c r="C279" s="13"/>
      <c r="D279" s="91"/>
      <c r="E279" s="184"/>
      <c r="F279" s="91"/>
    </row>
    <row r="280" spans="1:6" ht="51">
      <c r="A280" s="90"/>
      <c r="B280" s="215" t="s">
        <v>412</v>
      </c>
      <c r="C280" s="91"/>
      <c r="D280" s="91"/>
      <c r="E280" s="91"/>
      <c r="F280" s="91"/>
    </row>
    <row r="281" spans="1:6">
      <c r="A281" s="90"/>
      <c r="B281" s="21" t="s">
        <v>416</v>
      </c>
      <c r="C281" s="12" t="s">
        <v>168</v>
      </c>
      <c r="D281" s="184">
        <v>268</v>
      </c>
      <c r="E281" s="184"/>
      <c r="F281" s="111">
        <f t="shared" ref="F281:F286" si="4">SUM(D281*E281)</f>
        <v>0</v>
      </c>
    </row>
    <row r="282" spans="1:6">
      <c r="A282" s="90"/>
      <c r="B282" s="21" t="s">
        <v>417</v>
      </c>
      <c r="C282" s="12" t="s">
        <v>168</v>
      </c>
      <c r="D282" s="184">
        <v>145</v>
      </c>
      <c r="E282" s="184"/>
      <c r="F282" s="111">
        <f t="shared" si="4"/>
        <v>0</v>
      </c>
    </row>
    <row r="283" spans="1:6">
      <c r="A283" s="90"/>
      <c r="B283" s="21" t="s">
        <v>418</v>
      </c>
      <c r="C283" s="12" t="s">
        <v>168</v>
      </c>
      <c r="D283" s="184">
        <v>21</v>
      </c>
      <c r="E283" s="184"/>
      <c r="F283" s="111">
        <f t="shared" si="4"/>
        <v>0</v>
      </c>
    </row>
    <row r="284" spans="1:6" s="71" customFormat="1">
      <c r="A284" s="90"/>
      <c r="B284" s="21" t="s">
        <v>419</v>
      </c>
      <c r="C284" s="12" t="s">
        <v>168</v>
      </c>
      <c r="D284" s="184">
        <v>115</v>
      </c>
      <c r="E284" s="184"/>
      <c r="F284" s="111">
        <f t="shared" si="4"/>
        <v>0</v>
      </c>
    </row>
    <row r="285" spans="1:6">
      <c r="A285" s="90"/>
      <c r="B285" s="17" t="s">
        <v>565</v>
      </c>
      <c r="C285" s="12" t="s">
        <v>168</v>
      </c>
      <c r="D285" s="48">
        <v>71</v>
      </c>
      <c r="E285" s="48"/>
      <c r="F285" s="111">
        <f t="shared" si="4"/>
        <v>0</v>
      </c>
    </row>
    <row r="286" spans="1:6" s="71" customFormat="1">
      <c r="A286" s="90"/>
      <c r="B286" s="17" t="s">
        <v>591</v>
      </c>
      <c r="C286" s="12" t="s">
        <v>168</v>
      </c>
      <c r="D286" s="48">
        <v>50</v>
      </c>
      <c r="E286" s="48"/>
      <c r="F286" s="111">
        <f t="shared" si="4"/>
        <v>0</v>
      </c>
    </row>
    <row r="287" spans="1:6">
      <c r="A287" s="90"/>
      <c r="B287" s="17"/>
      <c r="C287" s="12"/>
      <c r="D287" s="216"/>
      <c r="E287" s="184"/>
      <c r="F287" s="91"/>
    </row>
    <row r="288" spans="1:6" ht="42" customHeight="1">
      <c r="A288" s="90" t="s">
        <v>413</v>
      </c>
      <c r="B288" s="15" t="s">
        <v>169</v>
      </c>
      <c r="C288" s="91"/>
      <c r="D288" s="91"/>
      <c r="E288" s="184"/>
      <c r="F288" s="91"/>
    </row>
    <row r="289" spans="1:6" ht="38.25">
      <c r="A289" s="90"/>
      <c r="B289" s="183" t="s">
        <v>169</v>
      </c>
      <c r="C289" s="91"/>
      <c r="D289" s="91"/>
      <c r="E289" s="184"/>
      <c r="F289" s="91"/>
    </row>
    <row r="290" spans="1:6">
      <c r="A290" s="90"/>
      <c r="B290" s="183" t="s">
        <v>362</v>
      </c>
      <c r="C290" s="91"/>
      <c r="D290" s="91"/>
      <c r="E290" s="184"/>
      <c r="F290" s="91"/>
    </row>
    <row r="291" spans="1:6" s="71" customFormat="1">
      <c r="A291" s="90"/>
      <c r="B291" s="21"/>
      <c r="C291" s="12" t="s">
        <v>168</v>
      </c>
      <c r="D291" s="184">
        <f>SUM(D281:D286)</f>
        <v>670</v>
      </c>
      <c r="E291" s="184"/>
      <c r="F291" s="111">
        <f>SUM(D291*E291)</f>
        <v>0</v>
      </c>
    </row>
    <row r="292" spans="1:6" s="71" customFormat="1">
      <c r="A292" s="90"/>
      <c r="B292" s="21"/>
      <c r="C292" s="12"/>
      <c r="D292" s="184"/>
      <c r="E292" s="184"/>
      <c r="F292" s="184"/>
    </row>
    <row r="293" spans="1:6" s="71" customFormat="1" ht="25.5">
      <c r="A293" s="90" t="s">
        <v>211</v>
      </c>
      <c r="B293" s="146" t="s">
        <v>414</v>
      </c>
      <c r="C293" s="145"/>
      <c r="D293" s="144"/>
      <c r="E293" s="143"/>
      <c r="F293" s="142"/>
    </row>
    <row r="294" spans="1:6" ht="25.5">
      <c r="A294" s="141"/>
      <c r="B294" s="140" t="s">
        <v>415</v>
      </c>
      <c r="C294" s="145" t="s">
        <v>301</v>
      </c>
      <c r="D294" s="144">
        <v>1</v>
      </c>
      <c r="E294" s="139"/>
      <c r="F294" s="111">
        <f>SUM(D294*E294)</f>
        <v>0</v>
      </c>
    </row>
    <row r="295" spans="1:6">
      <c r="A295" s="90"/>
      <c r="B295" s="17"/>
      <c r="C295" s="12"/>
      <c r="D295" s="91"/>
      <c r="E295" s="184"/>
      <c r="F295" s="91"/>
    </row>
    <row r="296" spans="1:6">
      <c r="A296" s="90" t="s">
        <v>212</v>
      </c>
      <c r="B296" s="20" t="s">
        <v>170</v>
      </c>
      <c r="C296" s="91"/>
      <c r="D296" s="91"/>
      <c r="E296" s="184"/>
      <c r="F296" s="91"/>
    </row>
    <row r="297" spans="1:6" ht="186" customHeight="1">
      <c r="A297" s="90"/>
      <c r="B297" s="21" t="s">
        <v>588</v>
      </c>
      <c r="C297" s="91"/>
      <c r="D297" s="91"/>
      <c r="E297" s="184"/>
      <c r="F297" s="91"/>
    </row>
    <row r="298" spans="1:6" ht="156.75" customHeight="1">
      <c r="A298" s="90"/>
      <c r="B298" s="21" t="s">
        <v>589</v>
      </c>
      <c r="C298" s="91"/>
      <c r="D298" s="91"/>
      <c r="E298" s="184"/>
      <c r="F298" s="91"/>
    </row>
    <row r="299" spans="1:6">
      <c r="A299" s="90"/>
      <c r="B299" s="17" t="s">
        <v>171</v>
      </c>
      <c r="C299" s="12" t="s">
        <v>67</v>
      </c>
      <c r="D299" s="184">
        <v>8</v>
      </c>
      <c r="E299" s="184"/>
      <c r="F299" s="111">
        <f t="shared" ref="F299:F300" si="5">SUM(D299*E299)</f>
        <v>0</v>
      </c>
    </row>
    <row r="300" spans="1:6">
      <c r="A300" s="90"/>
      <c r="B300" s="17" t="s">
        <v>540</v>
      </c>
      <c r="C300" s="12" t="s">
        <v>168</v>
      </c>
      <c r="D300" s="184">
        <v>70</v>
      </c>
      <c r="E300" s="184"/>
      <c r="F300" s="111">
        <f t="shared" si="5"/>
        <v>0</v>
      </c>
    </row>
    <row r="301" spans="1:6">
      <c r="A301" s="90"/>
      <c r="B301" s="20"/>
      <c r="C301" s="91"/>
      <c r="D301" s="91"/>
      <c r="E301" s="184"/>
      <c r="F301" s="91"/>
    </row>
    <row r="302" spans="1:6">
      <c r="A302" s="90" t="s">
        <v>213</v>
      </c>
      <c r="B302" s="16" t="s">
        <v>172</v>
      </c>
      <c r="C302" s="138"/>
      <c r="D302" s="137"/>
      <c r="E302" s="48"/>
      <c r="F302" s="137"/>
    </row>
    <row r="303" spans="1:6" ht="25.5">
      <c r="A303" s="90"/>
      <c r="B303" s="183" t="s">
        <v>363</v>
      </c>
      <c r="C303" s="138"/>
      <c r="D303" s="137"/>
      <c r="E303" s="48"/>
      <c r="F303" s="137"/>
    </row>
    <row r="304" spans="1:6">
      <c r="A304" s="90"/>
      <c r="B304" s="136" t="s">
        <v>171</v>
      </c>
      <c r="C304" s="12" t="s">
        <v>67</v>
      </c>
      <c r="D304" s="48">
        <v>8</v>
      </c>
      <c r="E304" s="48"/>
      <c r="F304" s="111">
        <f t="shared" ref="F304:F305" si="6">SUM(D304*E304)</f>
        <v>0</v>
      </c>
    </row>
    <row r="305" spans="1:6">
      <c r="A305" s="90"/>
      <c r="B305" s="17" t="s">
        <v>540</v>
      </c>
      <c r="C305" s="12" t="s">
        <v>168</v>
      </c>
      <c r="D305" s="184">
        <v>70</v>
      </c>
      <c r="E305" s="48"/>
      <c r="F305" s="111">
        <f t="shared" si="6"/>
        <v>0</v>
      </c>
    </row>
    <row r="306" spans="1:6">
      <c r="A306" s="90"/>
      <c r="B306" s="91"/>
      <c r="C306" s="135"/>
      <c r="D306" s="91"/>
      <c r="E306" s="184"/>
      <c r="F306" s="91"/>
    </row>
    <row r="307" spans="1:6" s="71" customFormat="1">
      <c r="A307" s="90" t="s">
        <v>214</v>
      </c>
      <c r="B307" s="20" t="s">
        <v>174</v>
      </c>
      <c r="C307" s="91"/>
      <c r="D307" s="91"/>
      <c r="E307" s="184"/>
      <c r="F307" s="91"/>
    </row>
    <row r="308" spans="1:6" ht="195.75" customHeight="1">
      <c r="A308" s="90"/>
      <c r="B308" s="21" t="s">
        <v>590</v>
      </c>
      <c r="C308" s="91"/>
      <c r="D308" s="91"/>
      <c r="E308" s="184"/>
      <c r="F308" s="91"/>
    </row>
    <row r="309" spans="1:6" ht="29.25" customHeight="1">
      <c r="A309" s="90"/>
      <c r="B309" s="21" t="s">
        <v>420</v>
      </c>
      <c r="C309" s="22" t="s">
        <v>173</v>
      </c>
      <c r="D309" s="184">
        <v>10</v>
      </c>
      <c r="E309" s="184"/>
      <c r="F309" s="111">
        <f>SUM(D309*E309)</f>
        <v>0</v>
      </c>
    </row>
    <row r="310" spans="1:6" ht="15.75" customHeight="1">
      <c r="A310" s="90"/>
      <c r="B310" s="91"/>
      <c r="C310" s="91"/>
      <c r="D310" s="91"/>
      <c r="E310" s="184"/>
      <c r="F310" s="91"/>
    </row>
    <row r="311" spans="1:6">
      <c r="A311" s="90" t="s">
        <v>215</v>
      </c>
      <c r="B311" s="20" t="s">
        <v>175</v>
      </c>
      <c r="C311" s="91"/>
      <c r="D311" s="91"/>
      <c r="E311" s="184"/>
      <c r="F311" s="91"/>
    </row>
    <row r="312" spans="1:6">
      <c r="A312" s="90"/>
      <c r="B312" s="46" t="s">
        <v>80</v>
      </c>
      <c r="C312" s="91"/>
      <c r="D312" s="91"/>
      <c r="E312" s="184"/>
      <c r="F312" s="91"/>
    </row>
    <row r="313" spans="1:6" ht="25.5">
      <c r="A313" s="90"/>
      <c r="B313" s="120" t="s">
        <v>176</v>
      </c>
      <c r="C313" s="91"/>
      <c r="D313" s="91"/>
      <c r="E313" s="184"/>
      <c r="F313" s="91"/>
    </row>
    <row r="314" spans="1:6" ht="25.5">
      <c r="A314" s="90"/>
      <c r="B314" s="46" t="s">
        <v>119</v>
      </c>
      <c r="C314" s="91"/>
      <c r="D314" s="91"/>
      <c r="E314" s="184"/>
      <c r="F314" s="91"/>
    </row>
    <row r="315" spans="1:6" ht="14.25" customHeight="1">
      <c r="A315" s="90"/>
      <c r="B315" s="46" t="s">
        <v>316</v>
      </c>
      <c r="C315" s="91"/>
      <c r="D315" s="91"/>
      <c r="E315" s="184"/>
      <c r="F315" s="91"/>
    </row>
    <row r="316" spans="1:6" ht="25.5">
      <c r="A316" s="90"/>
      <c r="B316" s="120" t="s">
        <v>177</v>
      </c>
      <c r="C316" s="91"/>
      <c r="D316" s="91"/>
      <c r="E316" s="184"/>
      <c r="F316" s="91"/>
    </row>
    <row r="317" spans="1:6" ht="25.5">
      <c r="A317" s="90"/>
      <c r="B317" s="46" t="s">
        <v>121</v>
      </c>
      <c r="C317" s="91"/>
      <c r="D317" s="91"/>
      <c r="E317" s="184"/>
      <c r="F317" s="91"/>
    </row>
    <row r="318" spans="1:6">
      <c r="A318" s="90"/>
      <c r="B318" s="46" t="s">
        <v>123</v>
      </c>
      <c r="C318" s="91"/>
      <c r="D318" s="91"/>
      <c r="E318" s="184"/>
      <c r="F318" s="91"/>
    </row>
    <row r="319" spans="1:6" ht="18" customHeight="1">
      <c r="A319" s="90"/>
      <c r="B319" s="120" t="s">
        <v>178</v>
      </c>
      <c r="C319" s="91"/>
      <c r="D319" s="91"/>
      <c r="E319" s="184"/>
      <c r="F319" s="91"/>
    </row>
    <row r="320" spans="1:6" ht="25.5">
      <c r="A320" s="90"/>
      <c r="B320" s="46" t="s">
        <v>125</v>
      </c>
      <c r="C320" s="91"/>
      <c r="D320" s="91"/>
      <c r="E320" s="184"/>
      <c r="F320" s="91"/>
    </row>
    <row r="321" spans="1:6" ht="25.5">
      <c r="A321" s="90"/>
      <c r="B321" s="120" t="s">
        <v>439</v>
      </c>
      <c r="C321" s="91"/>
      <c r="D321" s="91"/>
      <c r="E321" s="184"/>
      <c r="F321" s="91"/>
    </row>
    <row r="322" spans="1:6">
      <c r="A322" s="90"/>
      <c r="B322" s="91" t="s">
        <v>592</v>
      </c>
      <c r="C322" s="27"/>
      <c r="D322" s="27"/>
      <c r="E322" s="27"/>
      <c r="F322" s="27"/>
    </row>
    <row r="323" spans="1:6">
      <c r="A323" s="90"/>
      <c r="B323" s="21"/>
      <c r="C323" s="22" t="s">
        <v>173</v>
      </c>
      <c r="D323" s="184">
        <v>10</v>
      </c>
      <c r="E323" s="184"/>
      <c r="F323" s="111">
        <f>SUM(D323*E323)</f>
        <v>0</v>
      </c>
    </row>
    <row r="324" spans="1:6">
      <c r="A324" s="90"/>
      <c r="B324" s="21"/>
      <c r="C324" s="217"/>
      <c r="D324" s="218"/>
      <c r="E324" s="123"/>
      <c r="F324" s="184"/>
    </row>
    <row r="325" spans="1:6">
      <c r="A325" s="90" t="s">
        <v>216</v>
      </c>
      <c r="B325" s="134" t="s">
        <v>365</v>
      </c>
      <c r="C325" s="133"/>
      <c r="D325" s="132"/>
      <c r="E325" s="131"/>
      <c r="F325" s="130"/>
    </row>
    <row r="326" spans="1:6" ht="25.5">
      <c r="A326" s="90"/>
      <c r="B326" s="21" t="s">
        <v>366</v>
      </c>
      <c r="C326" s="34"/>
      <c r="D326" s="129"/>
      <c r="E326" s="123"/>
      <c r="F326" s="184"/>
    </row>
    <row r="327" spans="1:6" ht="38.25">
      <c r="A327" s="90"/>
      <c r="B327" s="46" t="s">
        <v>342</v>
      </c>
      <c r="C327" s="34"/>
      <c r="D327" s="129"/>
      <c r="E327" s="123"/>
      <c r="F327" s="184"/>
    </row>
    <row r="328" spans="1:6" ht="38.25">
      <c r="A328" s="90"/>
      <c r="B328" s="21" t="s">
        <v>179</v>
      </c>
      <c r="C328" s="34"/>
      <c r="D328" s="129"/>
      <c r="E328" s="91"/>
      <c r="F328" s="91"/>
    </row>
    <row r="329" spans="1:6" ht="38.25">
      <c r="A329" s="90"/>
      <c r="B329" s="21" t="s">
        <v>180</v>
      </c>
      <c r="C329" s="34"/>
      <c r="D329" s="129"/>
      <c r="E329" s="91"/>
      <c r="F329" s="91"/>
    </row>
    <row r="330" spans="1:6" ht="38.25">
      <c r="A330" s="90"/>
      <c r="B330" s="21" t="s">
        <v>367</v>
      </c>
      <c r="C330" s="34"/>
      <c r="D330" s="129"/>
      <c r="E330" s="91"/>
      <c r="F330" s="91"/>
    </row>
    <row r="331" spans="1:6" ht="25.5">
      <c r="A331" s="90"/>
      <c r="B331" s="21" t="s">
        <v>368</v>
      </c>
      <c r="C331" s="34"/>
      <c r="D331" s="129"/>
      <c r="E331" s="91"/>
      <c r="F331" s="91"/>
    </row>
    <row r="332" spans="1:6">
      <c r="A332" s="90"/>
      <c r="B332" s="21" t="s">
        <v>364</v>
      </c>
      <c r="C332" s="34"/>
      <c r="D332" s="129"/>
      <c r="E332" s="35"/>
      <c r="F332" s="91"/>
    </row>
    <row r="333" spans="1:6" ht="25.5">
      <c r="A333" s="90"/>
      <c r="B333" s="46" t="s">
        <v>369</v>
      </c>
      <c r="C333" s="184"/>
      <c r="D333" s="48"/>
      <c r="E333" s="35"/>
      <c r="F333" s="184"/>
    </row>
    <row r="334" spans="1:6">
      <c r="A334" s="90"/>
      <c r="B334" s="46" t="s">
        <v>320</v>
      </c>
      <c r="C334" s="184" t="s">
        <v>6</v>
      </c>
      <c r="D334" s="48">
        <v>1.1000000000000001</v>
      </c>
      <c r="E334" s="35"/>
      <c r="F334" s="111">
        <f t="shared" ref="F334:F338" si="7">SUM(D334*E334)</f>
        <v>0</v>
      </c>
    </row>
    <row r="335" spans="1:6" ht="25.5">
      <c r="A335" s="90"/>
      <c r="B335" s="46" t="s">
        <v>343</v>
      </c>
      <c r="C335" s="184" t="s">
        <v>6</v>
      </c>
      <c r="D335" s="48">
        <v>14</v>
      </c>
      <c r="E335" s="35"/>
      <c r="F335" s="111">
        <f t="shared" si="7"/>
        <v>0</v>
      </c>
    </row>
    <row r="336" spans="1:6">
      <c r="A336" s="90"/>
      <c r="B336" s="46" t="s">
        <v>186</v>
      </c>
      <c r="C336" s="184" t="s">
        <v>7</v>
      </c>
      <c r="D336" s="48">
        <v>110</v>
      </c>
      <c r="E336" s="35"/>
      <c r="F336" s="111">
        <f t="shared" si="7"/>
        <v>0</v>
      </c>
    </row>
    <row r="337" spans="1:6">
      <c r="A337" s="90"/>
      <c r="B337" s="21" t="s">
        <v>311</v>
      </c>
      <c r="C337" s="184" t="s">
        <v>8</v>
      </c>
      <c r="D337" s="48">
        <v>1200</v>
      </c>
      <c r="E337" s="35"/>
      <c r="F337" s="111">
        <f t="shared" si="7"/>
        <v>0</v>
      </c>
    </row>
    <row r="338" spans="1:6">
      <c r="A338" s="90"/>
      <c r="B338" s="21" t="s">
        <v>312</v>
      </c>
      <c r="C338" s="184" t="s">
        <v>67</v>
      </c>
      <c r="D338" s="48">
        <v>1</v>
      </c>
      <c r="E338" s="35"/>
      <c r="F338" s="111">
        <f t="shared" si="7"/>
        <v>0</v>
      </c>
    </row>
    <row r="339" spans="1:6">
      <c r="A339" s="90"/>
      <c r="B339" s="137"/>
      <c r="C339" s="184"/>
      <c r="D339" s="129"/>
      <c r="E339" s="35"/>
      <c r="F339" s="91"/>
    </row>
    <row r="340" spans="1:6" ht="25.5">
      <c r="A340" s="90" t="s">
        <v>217</v>
      </c>
      <c r="B340" s="128" t="s">
        <v>566</v>
      </c>
      <c r="C340" s="133"/>
      <c r="D340" s="132"/>
      <c r="E340" s="131"/>
      <c r="F340" s="130"/>
    </row>
    <row r="341" spans="1:6" ht="41.25" customHeight="1">
      <c r="A341" s="90"/>
      <c r="B341" s="46" t="s">
        <v>567</v>
      </c>
      <c r="C341" s="34"/>
      <c r="D341" s="129"/>
      <c r="E341" s="91"/>
      <c r="F341" s="91"/>
    </row>
    <row r="342" spans="1:6" ht="51">
      <c r="A342" s="90"/>
      <c r="B342" s="46" t="s">
        <v>593</v>
      </c>
      <c r="C342" s="34"/>
      <c r="D342" s="129"/>
      <c r="E342" s="91"/>
      <c r="F342" s="91"/>
    </row>
    <row r="343" spans="1:6" ht="38.25">
      <c r="A343" s="90"/>
      <c r="B343" s="21" t="s">
        <v>179</v>
      </c>
      <c r="C343" s="34"/>
      <c r="D343" s="129"/>
      <c r="E343" s="91"/>
      <c r="F343" s="91"/>
    </row>
    <row r="344" spans="1:6" ht="38.25">
      <c r="A344" s="90"/>
      <c r="B344" s="21" t="s">
        <v>180</v>
      </c>
      <c r="C344" s="34"/>
      <c r="D344" s="129"/>
      <c r="E344" s="91"/>
      <c r="F344" s="91"/>
    </row>
    <row r="345" spans="1:6" ht="38.25">
      <c r="A345" s="90"/>
      <c r="B345" s="21" t="s">
        <v>181</v>
      </c>
      <c r="C345" s="34"/>
      <c r="D345" s="129"/>
      <c r="E345" s="91"/>
      <c r="F345" s="91"/>
    </row>
    <row r="346" spans="1:6" ht="25.5">
      <c r="A346" s="90"/>
      <c r="B346" s="21" t="s">
        <v>182</v>
      </c>
      <c r="C346" s="34"/>
      <c r="D346" s="129"/>
      <c r="E346" s="91"/>
      <c r="F346" s="91"/>
    </row>
    <row r="347" spans="1:6">
      <c r="A347" s="90"/>
      <c r="B347" s="21" t="s">
        <v>364</v>
      </c>
      <c r="C347" s="34"/>
      <c r="D347" s="129"/>
      <c r="E347" s="35"/>
      <c r="F347" s="91"/>
    </row>
    <row r="348" spans="1:6" ht="25.5">
      <c r="A348" s="90"/>
      <c r="B348" s="21" t="s">
        <v>571</v>
      </c>
      <c r="C348" s="184"/>
      <c r="D348" s="48"/>
      <c r="E348" s="35"/>
      <c r="F348" s="91"/>
    </row>
    <row r="349" spans="1:6">
      <c r="A349" s="90"/>
      <c r="B349" s="21" t="s">
        <v>320</v>
      </c>
      <c r="C349" s="184" t="s">
        <v>6</v>
      </c>
      <c r="D349" s="48">
        <v>2</v>
      </c>
      <c r="E349" s="35"/>
      <c r="F349" s="111">
        <f t="shared" ref="F349:F353" si="8">SUM(D349*E349)</f>
        <v>0</v>
      </c>
    </row>
    <row r="350" spans="1:6" ht="25.5">
      <c r="A350" s="90"/>
      <c r="B350" s="46" t="s">
        <v>343</v>
      </c>
      <c r="C350" s="184" t="s">
        <v>6</v>
      </c>
      <c r="D350" s="48">
        <v>3.7</v>
      </c>
      <c r="E350" s="35"/>
      <c r="F350" s="111">
        <f t="shared" si="8"/>
        <v>0</v>
      </c>
    </row>
    <row r="351" spans="1:6">
      <c r="A351" s="90"/>
      <c r="B351" s="46" t="s">
        <v>186</v>
      </c>
      <c r="C351" s="184" t="s">
        <v>7</v>
      </c>
      <c r="D351" s="48">
        <v>30</v>
      </c>
      <c r="E351" s="35"/>
      <c r="F351" s="111">
        <f t="shared" si="8"/>
        <v>0</v>
      </c>
    </row>
    <row r="352" spans="1:6">
      <c r="A352" s="90"/>
      <c r="B352" s="46" t="s">
        <v>311</v>
      </c>
      <c r="C352" s="184" t="s">
        <v>8</v>
      </c>
      <c r="D352" s="48">
        <v>296</v>
      </c>
      <c r="E352" s="35"/>
      <c r="F352" s="111">
        <f t="shared" si="8"/>
        <v>0</v>
      </c>
    </row>
    <row r="353" spans="1:6">
      <c r="A353" s="90"/>
      <c r="B353" s="46" t="s">
        <v>572</v>
      </c>
      <c r="C353" s="184" t="s">
        <v>67</v>
      </c>
      <c r="D353" s="48">
        <v>1</v>
      </c>
      <c r="E353" s="35"/>
      <c r="F353" s="111">
        <f t="shared" si="8"/>
        <v>0</v>
      </c>
    </row>
    <row r="354" spans="1:6" ht="25.5">
      <c r="A354" s="90"/>
      <c r="B354" s="46" t="s">
        <v>568</v>
      </c>
      <c r="C354" s="184"/>
      <c r="D354" s="48"/>
      <c r="E354" s="35"/>
      <c r="F354" s="184"/>
    </row>
    <row r="355" spans="1:6">
      <c r="A355" s="90"/>
      <c r="B355" s="46" t="s">
        <v>320</v>
      </c>
      <c r="C355" s="184" t="s">
        <v>6</v>
      </c>
      <c r="D355" s="48">
        <v>0.78</v>
      </c>
      <c r="E355" s="35"/>
      <c r="F355" s="111">
        <f>SUM(D355*E355)</f>
        <v>0</v>
      </c>
    </row>
    <row r="356" spans="1:6" ht="25.5">
      <c r="A356" s="90"/>
      <c r="B356" s="46" t="s">
        <v>343</v>
      </c>
      <c r="C356" s="184" t="s">
        <v>6</v>
      </c>
      <c r="D356" s="48">
        <v>11.2</v>
      </c>
      <c r="E356" s="35"/>
      <c r="F356" s="111">
        <f t="shared" ref="F356:F359" si="9">SUM(D356*E356)</f>
        <v>0</v>
      </c>
    </row>
    <row r="357" spans="1:6">
      <c r="A357" s="90"/>
      <c r="B357" s="46" t="s">
        <v>186</v>
      </c>
      <c r="C357" s="184" t="s">
        <v>7</v>
      </c>
      <c r="D357" s="48">
        <v>72</v>
      </c>
      <c r="E357" s="35"/>
      <c r="F357" s="111">
        <f t="shared" si="9"/>
        <v>0</v>
      </c>
    </row>
    <row r="358" spans="1:6">
      <c r="A358" s="90"/>
      <c r="B358" s="46" t="s">
        <v>311</v>
      </c>
      <c r="C358" s="184" t="s">
        <v>8</v>
      </c>
      <c r="D358" s="48">
        <v>896</v>
      </c>
      <c r="E358" s="35"/>
      <c r="F358" s="111">
        <f t="shared" si="9"/>
        <v>0</v>
      </c>
    </row>
    <row r="359" spans="1:6">
      <c r="A359" s="90"/>
      <c r="B359" s="46" t="s">
        <v>312</v>
      </c>
      <c r="C359" s="184" t="s">
        <v>67</v>
      </c>
      <c r="D359" s="48">
        <v>1</v>
      </c>
      <c r="E359" s="35"/>
      <c r="F359" s="111">
        <f t="shared" si="9"/>
        <v>0</v>
      </c>
    </row>
    <row r="360" spans="1:6" ht="38.25">
      <c r="A360" s="90"/>
      <c r="B360" s="46" t="s">
        <v>569</v>
      </c>
      <c r="C360" s="184"/>
      <c r="D360" s="48"/>
      <c r="E360" s="35"/>
      <c r="F360" s="184"/>
    </row>
    <row r="361" spans="1:6">
      <c r="A361" s="90"/>
      <c r="B361" s="46" t="s">
        <v>320</v>
      </c>
      <c r="C361" s="184" t="s">
        <v>6</v>
      </c>
      <c r="D361" s="48">
        <v>0.23</v>
      </c>
      <c r="E361" s="35"/>
      <c r="F361" s="111">
        <f t="shared" ref="F361:F365" si="10">SUM(D361*E361)</f>
        <v>0</v>
      </c>
    </row>
    <row r="362" spans="1:6" ht="25.5">
      <c r="A362" s="90"/>
      <c r="B362" s="46" t="s">
        <v>343</v>
      </c>
      <c r="C362" s="184" t="s">
        <v>6</v>
      </c>
      <c r="D362" s="48">
        <v>5</v>
      </c>
      <c r="E362" s="35"/>
      <c r="F362" s="111">
        <f t="shared" si="10"/>
        <v>0</v>
      </c>
    </row>
    <row r="363" spans="1:6">
      <c r="A363" s="90"/>
      <c r="B363" s="21" t="s">
        <v>186</v>
      </c>
      <c r="C363" s="184" t="s">
        <v>7</v>
      </c>
      <c r="D363" s="48">
        <v>38</v>
      </c>
      <c r="E363" s="35"/>
      <c r="F363" s="111">
        <f t="shared" si="10"/>
        <v>0</v>
      </c>
    </row>
    <row r="364" spans="1:6">
      <c r="A364" s="90"/>
      <c r="B364" s="21" t="s">
        <v>311</v>
      </c>
      <c r="C364" s="184" t="s">
        <v>8</v>
      </c>
      <c r="D364" s="48">
        <v>400</v>
      </c>
      <c r="E364" s="35"/>
      <c r="F364" s="111">
        <f t="shared" si="10"/>
        <v>0</v>
      </c>
    </row>
    <row r="365" spans="1:6" s="45" customFormat="1">
      <c r="A365" s="90"/>
      <c r="B365" s="21" t="s">
        <v>312</v>
      </c>
      <c r="C365" s="184" t="s">
        <v>67</v>
      </c>
      <c r="D365" s="48">
        <v>1</v>
      </c>
      <c r="E365" s="35"/>
      <c r="F365" s="111">
        <f t="shared" si="10"/>
        <v>0</v>
      </c>
    </row>
    <row r="366" spans="1:6" s="45" customFormat="1" ht="38.25">
      <c r="A366" s="90"/>
      <c r="B366" s="46" t="s">
        <v>570</v>
      </c>
      <c r="C366" s="48"/>
      <c r="D366" s="48"/>
      <c r="E366" s="35"/>
      <c r="F366" s="48"/>
    </row>
    <row r="367" spans="1:6" s="45" customFormat="1">
      <c r="A367" s="90"/>
      <c r="B367" s="21" t="s">
        <v>320</v>
      </c>
      <c r="C367" s="184" t="s">
        <v>6</v>
      </c>
      <c r="D367" s="48">
        <v>0.14000000000000001</v>
      </c>
      <c r="E367" s="35"/>
      <c r="F367" s="111">
        <f t="shared" ref="F367:F371" si="11">SUM(D367*E367)</f>
        <v>0</v>
      </c>
    </row>
    <row r="368" spans="1:6" s="45" customFormat="1" ht="25.5">
      <c r="A368" s="90"/>
      <c r="B368" s="46" t="s">
        <v>343</v>
      </c>
      <c r="C368" s="184" t="s">
        <v>6</v>
      </c>
      <c r="D368" s="48">
        <v>2.7</v>
      </c>
      <c r="E368" s="35"/>
      <c r="F368" s="111">
        <f t="shared" si="11"/>
        <v>0</v>
      </c>
    </row>
    <row r="369" spans="1:6" s="45" customFormat="1">
      <c r="A369" s="90"/>
      <c r="B369" s="46" t="s">
        <v>186</v>
      </c>
      <c r="C369" s="184" t="s">
        <v>7</v>
      </c>
      <c r="D369" s="48">
        <v>18</v>
      </c>
      <c r="E369" s="35"/>
      <c r="F369" s="111">
        <f t="shared" si="11"/>
        <v>0</v>
      </c>
    </row>
    <row r="370" spans="1:6" s="45" customFormat="1">
      <c r="A370" s="90"/>
      <c r="B370" s="46" t="s">
        <v>311</v>
      </c>
      <c r="C370" s="184" t="s">
        <v>8</v>
      </c>
      <c r="D370" s="48">
        <v>230</v>
      </c>
      <c r="E370" s="35"/>
      <c r="F370" s="111">
        <f t="shared" si="11"/>
        <v>0</v>
      </c>
    </row>
    <row r="371" spans="1:6" s="45" customFormat="1">
      <c r="A371" s="90"/>
      <c r="B371" s="46" t="s">
        <v>312</v>
      </c>
      <c r="C371" s="184" t="s">
        <v>67</v>
      </c>
      <c r="D371" s="48">
        <v>1</v>
      </c>
      <c r="E371" s="35"/>
      <c r="F371" s="111">
        <f t="shared" si="11"/>
        <v>0</v>
      </c>
    </row>
    <row r="372" spans="1:6">
      <c r="A372" s="90"/>
      <c r="B372" s="91"/>
      <c r="C372" s="184"/>
      <c r="D372" s="48"/>
      <c r="E372" s="35"/>
      <c r="F372" s="91"/>
    </row>
    <row r="373" spans="1:6">
      <c r="A373" s="90" t="s">
        <v>218</v>
      </c>
      <c r="B373" s="134" t="s">
        <v>183</v>
      </c>
      <c r="C373" s="34"/>
      <c r="D373" s="129"/>
      <c r="E373" s="35"/>
      <c r="F373" s="91"/>
    </row>
    <row r="374" spans="1:6" ht="316.5" customHeight="1">
      <c r="A374" s="90"/>
      <c r="B374" s="21" t="s">
        <v>561</v>
      </c>
      <c r="C374" s="34"/>
      <c r="D374" s="129"/>
      <c r="E374" s="35"/>
      <c r="F374" s="91"/>
    </row>
    <row r="375" spans="1:6" s="71" customFormat="1" ht="152.25" customHeight="1">
      <c r="A375" s="90"/>
      <c r="B375" s="21" t="s">
        <v>562</v>
      </c>
      <c r="C375" s="34"/>
      <c r="D375" s="129"/>
      <c r="E375" s="35"/>
      <c r="F375" s="91"/>
    </row>
    <row r="376" spans="1:6" ht="43.5" customHeight="1">
      <c r="A376" s="90"/>
      <c r="B376" s="46" t="s">
        <v>483</v>
      </c>
      <c r="C376" s="34"/>
      <c r="D376" s="129"/>
      <c r="E376" s="35"/>
      <c r="F376" s="91"/>
    </row>
    <row r="377" spans="1:6" ht="32.25" customHeight="1">
      <c r="A377" s="90"/>
      <c r="B377" s="46" t="s">
        <v>563</v>
      </c>
      <c r="C377" s="48" t="s">
        <v>67</v>
      </c>
      <c r="D377" s="48">
        <v>1</v>
      </c>
      <c r="E377" s="184"/>
      <c r="F377" s="111">
        <f>SUM(D377*E377)</f>
        <v>0</v>
      </c>
    </row>
    <row r="378" spans="1:6" ht="25.5">
      <c r="A378" s="90"/>
      <c r="B378" s="46" t="s">
        <v>564</v>
      </c>
      <c r="C378" s="48"/>
      <c r="D378" s="154"/>
      <c r="E378" s="154"/>
      <c r="F378" s="184"/>
    </row>
    <row r="379" spans="1:6" s="71" customFormat="1">
      <c r="A379" s="90"/>
      <c r="B379" s="219" t="s">
        <v>484</v>
      </c>
      <c r="C379" s="48" t="s">
        <v>6</v>
      </c>
      <c r="D379" s="219">
        <v>2.2000000000000002</v>
      </c>
      <c r="E379" s="219"/>
      <c r="F379" s="111">
        <f t="shared" ref="F379:F385" si="12">SUM(D379*E379)</f>
        <v>0</v>
      </c>
    </row>
    <row r="380" spans="1:6" s="71" customFormat="1">
      <c r="A380" s="90"/>
      <c r="B380" s="219" t="s">
        <v>485</v>
      </c>
      <c r="C380" s="48" t="s">
        <v>6</v>
      </c>
      <c r="D380" s="219">
        <v>4.9000000000000004</v>
      </c>
      <c r="E380" s="219"/>
      <c r="F380" s="111">
        <f t="shared" si="12"/>
        <v>0</v>
      </c>
    </row>
    <row r="381" spans="1:6" s="71" customFormat="1">
      <c r="A381" s="90"/>
      <c r="B381" s="219" t="s">
        <v>486</v>
      </c>
      <c r="C381" s="48" t="s">
        <v>6</v>
      </c>
      <c r="D381" s="219">
        <v>6.1</v>
      </c>
      <c r="E381" s="219"/>
      <c r="F381" s="111">
        <f t="shared" si="12"/>
        <v>0</v>
      </c>
    </row>
    <row r="382" spans="1:6" s="71" customFormat="1">
      <c r="A382" s="90"/>
      <c r="B382" s="219" t="s">
        <v>487</v>
      </c>
      <c r="C382" s="48" t="s">
        <v>7</v>
      </c>
      <c r="D382" s="219">
        <v>50</v>
      </c>
      <c r="E382" s="219"/>
      <c r="F382" s="111">
        <f t="shared" si="12"/>
        <v>0</v>
      </c>
    </row>
    <row r="383" spans="1:6" s="71" customFormat="1" ht="25.5">
      <c r="A383" s="90"/>
      <c r="B383" s="219" t="s">
        <v>488</v>
      </c>
      <c r="C383" s="48" t="s">
        <v>8</v>
      </c>
      <c r="D383" s="219">
        <v>550</v>
      </c>
      <c r="E383" s="219"/>
      <c r="F383" s="111">
        <f t="shared" si="12"/>
        <v>0</v>
      </c>
    </row>
    <row r="384" spans="1:6" s="71" customFormat="1" ht="38.25">
      <c r="A384" s="90"/>
      <c r="B384" s="219" t="s">
        <v>489</v>
      </c>
      <c r="C384" s="48" t="s">
        <v>6</v>
      </c>
      <c r="D384" s="219">
        <v>40</v>
      </c>
      <c r="E384" s="219"/>
      <c r="F384" s="111">
        <f t="shared" si="12"/>
        <v>0</v>
      </c>
    </row>
    <row r="385" spans="1:6" s="71" customFormat="1">
      <c r="A385" s="90"/>
      <c r="B385" s="219" t="s">
        <v>490</v>
      </c>
      <c r="C385" s="48" t="s">
        <v>7</v>
      </c>
      <c r="D385" s="219">
        <v>40</v>
      </c>
      <c r="E385" s="219"/>
      <c r="F385" s="111">
        <f t="shared" si="12"/>
        <v>0</v>
      </c>
    </row>
    <row r="386" spans="1:6" s="45" customFormat="1">
      <c r="A386" s="90"/>
      <c r="B386" s="137"/>
      <c r="C386" s="91"/>
      <c r="D386" s="48"/>
      <c r="E386" s="184"/>
      <c r="F386" s="91"/>
    </row>
    <row r="387" spans="1:6" s="45" customFormat="1">
      <c r="A387" s="90" t="s">
        <v>219</v>
      </c>
      <c r="B387" s="128" t="s">
        <v>184</v>
      </c>
      <c r="C387" s="47"/>
      <c r="D387" s="48"/>
      <c r="E387" s="48"/>
      <c r="F387" s="48"/>
    </row>
    <row r="388" spans="1:6" s="45" customFormat="1" ht="25.5">
      <c r="A388" s="90"/>
      <c r="B388" s="46" t="s">
        <v>599</v>
      </c>
      <c r="C388" s="127"/>
      <c r="D388" s="48"/>
      <c r="E388" s="35"/>
      <c r="F388" s="48"/>
    </row>
    <row r="389" spans="1:6" s="45" customFormat="1" ht="38.25">
      <c r="A389" s="90"/>
      <c r="B389" s="46" t="s">
        <v>344</v>
      </c>
      <c r="C389" s="127"/>
      <c r="D389" s="48"/>
      <c r="E389" s="35"/>
      <c r="F389" s="48"/>
    </row>
    <row r="390" spans="1:6" s="45" customFormat="1" ht="38.25">
      <c r="A390" s="90"/>
      <c r="B390" s="46" t="s">
        <v>179</v>
      </c>
      <c r="C390" s="127"/>
      <c r="D390" s="48"/>
      <c r="E390" s="35"/>
      <c r="F390" s="48"/>
    </row>
    <row r="391" spans="1:6" s="45" customFormat="1" ht="38.25">
      <c r="A391" s="90"/>
      <c r="B391" s="46" t="s">
        <v>180</v>
      </c>
      <c r="C391" s="127"/>
      <c r="D391" s="48"/>
      <c r="E391" s="35"/>
      <c r="F391" s="48"/>
    </row>
    <row r="392" spans="1:6" s="45" customFormat="1" ht="38.25">
      <c r="A392" s="90"/>
      <c r="B392" s="46" t="s">
        <v>594</v>
      </c>
      <c r="C392" s="127"/>
      <c r="D392" s="48"/>
      <c r="E392" s="35"/>
      <c r="F392" s="48"/>
    </row>
    <row r="393" spans="1:6" s="45" customFormat="1" ht="25.5">
      <c r="A393" s="90"/>
      <c r="B393" s="46" t="s">
        <v>185</v>
      </c>
      <c r="C393" s="127"/>
      <c r="D393" s="48"/>
      <c r="E393" s="35"/>
      <c r="F393" s="48"/>
    </row>
    <row r="394" spans="1:6" s="45" customFormat="1">
      <c r="A394" s="90"/>
      <c r="B394" s="46" t="s">
        <v>595</v>
      </c>
      <c r="C394" s="127"/>
      <c r="D394" s="48"/>
      <c r="E394" s="35"/>
      <c r="F394" s="48"/>
    </row>
    <row r="395" spans="1:6" s="45" customFormat="1">
      <c r="A395" s="90"/>
      <c r="B395" s="46" t="s">
        <v>320</v>
      </c>
      <c r="C395" s="48" t="s">
        <v>6</v>
      </c>
      <c r="D395" s="48">
        <v>1.3</v>
      </c>
      <c r="E395" s="35"/>
      <c r="F395" s="111">
        <f t="shared" ref="F395:F401" si="13">SUM(D395*E395)</f>
        <v>0</v>
      </c>
    </row>
    <row r="396" spans="1:6" s="45" customFormat="1" ht="25.5">
      <c r="A396" s="90"/>
      <c r="B396" s="46" t="s">
        <v>343</v>
      </c>
      <c r="C396" s="48" t="s">
        <v>6</v>
      </c>
      <c r="D396" s="48">
        <v>17</v>
      </c>
      <c r="E396" s="35"/>
      <c r="F396" s="111">
        <f t="shared" si="13"/>
        <v>0</v>
      </c>
    </row>
    <row r="397" spans="1:6" s="45" customFormat="1">
      <c r="A397" s="90"/>
      <c r="B397" s="46" t="s">
        <v>186</v>
      </c>
      <c r="C397" s="48" t="s">
        <v>7</v>
      </c>
      <c r="D397" s="48">
        <v>60</v>
      </c>
      <c r="E397" s="35"/>
      <c r="F397" s="111">
        <f t="shared" si="13"/>
        <v>0</v>
      </c>
    </row>
    <row r="398" spans="1:6" s="45" customFormat="1" ht="30.75" customHeight="1">
      <c r="A398" s="90"/>
      <c r="B398" s="46" t="s">
        <v>187</v>
      </c>
      <c r="C398" s="48" t="s">
        <v>8</v>
      </c>
      <c r="D398" s="48">
        <v>1190</v>
      </c>
      <c r="E398" s="35"/>
      <c r="F398" s="111">
        <f t="shared" si="13"/>
        <v>0</v>
      </c>
    </row>
    <row r="399" spans="1:6" s="45" customFormat="1" ht="30.75" customHeight="1">
      <c r="A399" s="90"/>
      <c r="B399" s="46" t="s">
        <v>188</v>
      </c>
      <c r="C399" s="48" t="s">
        <v>6</v>
      </c>
      <c r="D399" s="48">
        <v>30</v>
      </c>
      <c r="E399" s="35"/>
      <c r="F399" s="111">
        <f t="shared" si="13"/>
        <v>0</v>
      </c>
    </row>
    <row r="400" spans="1:6" s="45" customFormat="1">
      <c r="A400" s="90"/>
      <c r="B400" s="46" t="s">
        <v>596</v>
      </c>
      <c r="C400" s="48" t="s">
        <v>67</v>
      </c>
      <c r="D400" s="48">
        <v>2</v>
      </c>
      <c r="E400" s="35"/>
      <c r="F400" s="111">
        <f t="shared" si="13"/>
        <v>0</v>
      </c>
    </row>
    <row r="401" spans="1:6" s="45" customFormat="1">
      <c r="A401" s="90"/>
      <c r="B401" s="46" t="s">
        <v>597</v>
      </c>
      <c r="C401" s="48" t="s">
        <v>67</v>
      </c>
      <c r="D401" s="48">
        <v>2</v>
      </c>
      <c r="E401" s="35"/>
      <c r="F401" s="111">
        <f t="shared" si="13"/>
        <v>0</v>
      </c>
    </row>
    <row r="402" spans="1:6" s="45" customFormat="1">
      <c r="A402" s="90"/>
      <c r="B402" s="46"/>
      <c r="C402" s="127"/>
      <c r="D402" s="48"/>
      <c r="E402" s="35"/>
      <c r="F402" s="48"/>
    </row>
    <row r="403" spans="1:6" s="45" customFormat="1">
      <c r="A403" s="90" t="s">
        <v>648</v>
      </c>
      <c r="B403" s="128" t="s">
        <v>189</v>
      </c>
      <c r="C403" s="127"/>
      <c r="D403" s="48"/>
      <c r="E403" s="35"/>
      <c r="F403" s="48"/>
    </row>
    <row r="404" spans="1:6" s="45" customFormat="1" ht="63.75">
      <c r="A404" s="90"/>
      <c r="B404" s="46" t="s">
        <v>601</v>
      </c>
      <c r="C404" s="127"/>
      <c r="D404" s="48"/>
      <c r="E404" s="35"/>
      <c r="F404" s="48"/>
    </row>
    <row r="405" spans="1:6" s="45" customFormat="1" ht="51">
      <c r="A405" s="90"/>
      <c r="B405" s="46" t="s">
        <v>598</v>
      </c>
      <c r="C405" s="127"/>
      <c r="D405" s="48"/>
      <c r="E405" s="35"/>
      <c r="F405" s="48"/>
    </row>
    <row r="406" spans="1:6" s="45" customFormat="1" ht="25.5">
      <c r="A406" s="90"/>
      <c r="B406" s="46" t="s">
        <v>421</v>
      </c>
      <c r="C406" s="127"/>
      <c r="D406" s="48"/>
      <c r="E406" s="35"/>
      <c r="F406" s="48"/>
    </row>
    <row r="407" spans="1:6" s="45" customFormat="1" ht="67.5" customHeight="1">
      <c r="A407" s="90"/>
      <c r="B407" s="46" t="s">
        <v>190</v>
      </c>
      <c r="C407" s="127"/>
      <c r="D407" s="48"/>
      <c r="E407" s="35"/>
      <c r="F407" s="48"/>
    </row>
    <row r="408" spans="1:6" s="45" customFormat="1" ht="42" customHeight="1">
      <c r="A408" s="90"/>
      <c r="B408" s="46" t="s">
        <v>600</v>
      </c>
      <c r="C408" s="127"/>
      <c r="D408" s="48"/>
      <c r="E408" s="35"/>
      <c r="F408" s="48"/>
    </row>
    <row r="409" spans="1:6" s="45" customFormat="1" ht="125.25" customHeight="1">
      <c r="A409" s="90"/>
      <c r="B409" s="46" t="s">
        <v>437</v>
      </c>
      <c r="C409" s="48"/>
      <c r="D409" s="126"/>
      <c r="E409" s="35"/>
      <c r="F409" s="184"/>
    </row>
    <row r="410" spans="1:6" s="45" customFormat="1" ht="29.25" customHeight="1">
      <c r="A410" s="90"/>
      <c r="B410" s="46" t="s">
        <v>436</v>
      </c>
      <c r="C410" s="48"/>
      <c r="D410" s="126"/>
      <c r="E410" s="126"/>
      <c r="F410" s="184"/>
    </row>
    <row r="411" spans="1:6" s="45" customFormat="1" ht="25.5">
      <c r="A411" s="90"/>
      <c r="B411" s="46" t="s">
        <v>435</v>
      </c>
      <c r="C411" s="48"/>
      <c r="D411" s="126"/>
      <c r="E411" s="126"/>
      <c r="F411" s="184"/>
    </row>
    <row r="412" spans="1:6" s="45" customFormat="1" ht="27.75" customHeight="1">
      <c r="A412" s="90"/>
      <c r="B412" s="46" t="s">
        <v>434</v>
      </c>
      <c r="C412" s="48"/>
      <c r="D412" s="126"/>
      <c r="E412" s="126"/>
      <c r="F412" s="184"/>
    </row>
    <row r="413" spans="1:6" s="45" customFormat="1" ht="25.5">
      <c r="A413" s="90"/>
      <c r="B413" s="46" t="s">
        <v>433</v>
      </c>
      <c r="C413" s="48"/>
      <c r="D413" s="126"/>
      <c r="E413" s="126"/>
      <c r="F413" s="184"/>
    </row>
    <row r="414" spans="1:6" s="45" customFormat="1" ht="56.25" customHeight="1">
      <c r="A414" s="90"/>
      <c r="B414" s="46" t="s">
        <v>432</v>
      </c>
      <c r="C414" s="48"/>
      <c r="D414" s="126"/>
      <c r="E414" s="126"/>
      <c r="F414" s="184"/>
    </row>
    <row r="415" spans="1:6" s="45" customFormat="1" ht="30.75" customHeight="1">
      <c r="A415" s="90"/>
      <c r="B415" s="46" t="s">
        <v>431</v>
      </c>
      <c r="C415" s="48"/>
      <c r="D415" s="126"/>
      <c r="E415" s="126"/>
      <c r="F415" s="184"/>
    </row>
    <row r="416" spans="1:6" s="45" customFormat="1" ht="29.25" customHeight="1">
      <c r="A416" s="90"/>
      <c r="B416" s="46" t="s">
        <v>430</v>
      </c>
      <c r="C416" s="48"/>
      <c r="D416" s="126"/>
      <c r="E416" s="126"/>
      <c r="F416" s="184"/>
    </row>
    <row r="417" spans="1:6" s="45" customFormat="1" ht="25.5">
      <c r="A417" s="90"/>
      <c r="B417" s="46" t="s">
        <v>429</v>
      </c>
      <c r="C417" s="48"/>
      <c r="D417" s="126"/>
      <c r="E417" s="126"/>
      <c r="F417" s="184"/>
    </row>
    <row r="418" spans="1:6" s="45" customFormat="1" ht="25.5">
      <c r="A418" s="90"/>
      <c r="B418" s="46" t="s">
        <v>428</v>
      </c>
      <c r="C418" s="48"/>
      <c r="D418" s="126"/>
      <c r="E418" s="126"/>
      <c r="F418" s="184"/>
    </row>
    <row r="419" spans="1:6" s="45" customFormat="1" ht="92.25" customHeight="1">
      <c r="A419" s="90"/>
      <c r="B419" s="89" t="s">
        <v>427</v>
      </c>
      <c r="C419" s="48"/>
      <c r="D419" s="126"/>
      <c r="E419" s="126"/>
      <c r="F419" s="184"/>
    </row>
    <row r="420" spans="1:6" s="45" customFormat="1" ht="78" customHeight="1">
      <c r="A420" s="90"/>
      <c r="B420" s="46" t="s">
        <v>426</v>
      </c>
      <c r="C420" s="48"/>
      <c r="D420" s="126"/>
      <c r="E420" s="126"/>
      <c r="F420" s="184"/>
    </row>
    <row r="421" spans="1:6" s="45" customFormat="1" ht="63.75">
      <c r="A421" s="90"/>
      <c r="B421" s="46" t="s">
        <v>425</v>
      </c>
      <c r="C421" s="48"/>
      <c r="D421" s="126"/>
      <c r="E421" s="126"/>
      <c r="F421" s="184"/>
    </row>
    <row r="422" spans="1:6" s="45" customFormat="1" ht="51">
      <c r="A422" s="90"/>
      <c r="B422" s="46" t="s">
        <v>424</v>
      </c>
      <c r="C422" s="48"/>
      <c r="D422" s="126"/>
      <c r="E422" s="126"/>
      <c r="F422" s="184"/>
    </row>
    <row r="423" spans="1:6" s="45" customFormat="1" ht="30" customHeight="1">
      <c r="A423" s="90"/>
      <c r="B423" s="46" t="s">
        <v>423</v>
      </c>
      <c r="C423" s="48"/>
      <c r="D423" s="126"/>
      <c r="E423" s="126"/>
      <c r="F423" s="184"/>
    </row>
    <row r="424" spans="1:6" s="45" customFormat="1" ht="30.75" customHeight="1">
      <c r="A424" s="90"/>
      <c r="B424" s="46" t="s">
        <v>192</v>
      </c>
      <c r="C424" s="48"/>
      <c r="D424" s="126"/>
      <c r="E424" s="126"/>
      <c r="F424" s="48"/>
    </row>
    <row r="425" spans="1:6" s="45" customFormat="1" ht="91.5" customHeight="1">
      <c r="A425" s="90"/>
      <c r="B425" s="46" t="s">
        <v>193</v>
      </c>
      <c r="C425" s="126"/>
      <c r="D425" s="126"/>
      <c r="E425" s="126"/>
      <c r="F425" s="48"/>
    </row>
    <row r="426" spans="1:6" s="45" customFormat="1" ht="109.5" customHeight="1">
      <c r="A426" s="90"/>
      <c r="B426" s="46" t="s">
        <v>194</v>
      </c>
      <c r="C426" s="126"/>
      <c r="D426" s="126"/>
      <c r="E426" s="126"/>
      <c r="F426" s="48"/>
    </row>
    <row r="427" spans="1:6" s="45" customFormat="1" ht="79.5" customHeight="1">
      <c r="A427" s="90"/>
      <c r="B427" s="46" t="s">
        <v>422</v>
      </c>
      <c r="C427" s="48"/>
      <c r="D427" s="126"/>
      <c r="E427" s="126"/>
      <c r="F427" s="184"/>
    </row>
    <row r="428" spans="1:6" ht="31.5" customHeight="1">
      <c r="A428" s="90"/>
      <c r="B428" s="46" t="s">
        <v>491</v>
      </c>
      <c r="C428" s="48" t="s">
        <v>301</v>
      </c>
      <c r="D428" s="126">
        <v>1</v>
      </c>
      <c r="E428" s="126"/>
      <c r="F428" s="111">
        <f>SUM(D428*E428)</f>
        <v>0</v>
      </c>
    </row>
    <row r="429" spans="1:6" s="45" customFormat="1">
      <c r="A429" s="90"/>
      <c r="B429" s="51"/>
      <c r="C429" s="48"/>
      <c r="D429" s="53"/>
      <c r="E429" s="220"/>
      <c r="F429" s="53"/>
    </row>
    <row r="430" spans="1:6" s="45" customFormat="1">
      <c r="A430" s="90" t="s">
        <v>220</v>
      </c>
      <c r="B430" s="128" t="s">
        <v>195</v>
      </c>
      <c r="C430" s="48"/>
      <c r="D430" s="48"/>
      <c r="E430" s="35"/>
      <c r="F430" s="48"/>
    </row>
    <row r="431" spans="1:6" s="45" customFormat="1" ht="42.75" customHeight="1">
      <c r="A431" s="90"/>
      <c r="B431" s="46" t="s">
        <v>538</v>
      </c>
      <c r="C431" s="48"/>
      <c r="D431" s="48"/>
      <c r="E431" s="35"/>
      <c r="F431" s="48"/>
    </row>
    <row r="432" spans="1:6" s="45" customFormat="1" ht="261.75" customHeight="1">
      <c r="A432" s="90"/>
      <c r="B432" s="46" t="s">
        <v>636</v>
      </c>
      <c r="C432" s="48"/>
      <c r="D432" s="48"/>
      <c r="E432" s="35"/>
      <c r="F432" s="48"/>
    </row>
    <row r="433" spans="1:6" s="45" customFormat="1">
      <c r="A433" s="90"/>
      <c r="B433" s="106" t="s">
        <v>80</v>
      </c>
      <c r="C433" s="48"/>
      <c r="D433" s="48"/>
      <c r="E433" s="35"/>
      <c r="F433" s="48"/>
    </row>
    <row r="434" spans="1:6" s="45" customFormat="1" ht="28.5" customHeight="1">
      <c r="A434" s="90"/>
      <c r="B434" s="106" t="s">
        <v>438</v>
      </c>
      <c r="C434" s="48"/>
      <c r="D434" s="48"/>
      <c r="E434" s="35"/>
      <c r="F434" s="48"/>
    </row>
    <row r="435" spans="1:6" s="45" customFormat="1" ht="27" customHeight="1">
      <c r="A435" s="90"/>
      <c r="B435" s="104" t="s">
        <v>492</v>
      </c>
      <c r="C435" s="48"/>
      <c r="D435" s="48"/>
      <c r="E435" s="35"/>
      <c r="F435" s="48"/>
    </row>
    <row r="436" spans="1:6" s="45" customFormat="1" ht="27" customHeight="1">
      <c r="A436" s="90"/>
      <c r="B436" s="105" t="s">
        <v>602</v>
      </c>
      <c r="C436" s="48"/>
      <c r="D436" s="48"/>
      <c r="E436" s="35"/>
      <c r="F436" s="48"/>
    </row>
    <row r="437" spans="1:6" s="45" customFormat="1" ht="25.5">
      <c r="A437" s="90"/>
      <c r="B437" s="106" t="s">
        <v>121</v>
      </c>
      <c r="C437" s="48"/>
      <c r="D437" s="48"/>
      <c r="E437" s="35"/>
      <c r="F437" s="48"/>
    </row>
    <row r="438" spans="1:6" s="45" customFormat="1" ht="25.5" customHeight="1">
      <c r="A438" s="90"/>
      <c r="B438" s="106" t="s">
        <v>122</v>
      </c>
      <c r="C438" s="127"/>
      <c r="D438" s="125"/>
      <c r="E438" s="35"/>
      <c r="F438" s="184"/>
    </row>
    <row r="439" spans="1:6" s="45" customFormat="1">
      <c r="A439" s="90"/>
      <c r="B439" s="106" t="s">
        <v>123</v>
      </c>
      <c r="C439" s="127"/>
      <c r="D439" s="125"/>
      <c r="E439" s="35"/>
      <c r="F439" s="184"/>
    </row>
    <row r="440" spans="1:6" s="45" customFormat="1" ht="27.75" customHeight="1">
      <c r="A440" s="90"/>
      <c r="B440" s="105" t="s">
        <v>603</v>
      </c>
      <c r="C440" s="127"/>
      <c r="D440" s="125"/>
      <c r="E440" s="35"/>
      <c r="F440" s="184"/>
    </row>
    <row r="441" spans="1:6" s="45" customFormat="1" ht="25.5">
      <c r="A441" s="90"/>
      <c r="B441" s="104" t="s">
        <v>539</v>
      </c>
      <c r="C441" s="127"/>
      <c r="D441" s="125"/>
      <c r="E441" s="35"/>
      <c r="F441" s="184"/>
    </row>
    <row r="442" spans="1:6" s="45" customFormat="1" ht="25.5">
      <c r="A442" s="90"/>
      <c r="B442" s="105" t="s">
        <v>439</v>
      </c>
      <c r="C442" s="179" t="s">
        <v>191</v>
      </c>
      <c r="D442" s="126">
        <v>101</v>
      </c>
      <c r="E442" s="126"/>
      <c r="F442" s="111">
        <f>SUM(D442*E442)</f>
        <v>0</v>
      </c>
    </row>
    <row r="443" spans="1:6">
      <c r="A443" s="90"/>
      <c r="B443" s="46"/>
      <c r="C443" s="47"/>
      <c r="D443" s="48"/>
      <c r="E443" s="35"/>
      <c r="F443" s="48"/>
    </row>
    <row r="444" spans="1:6" s="71" customFormat="1">
      <c r="A444" s="90" t="s">
        <v>221</v>
      </c>
      <c r="B444" s="134" t="s">
        <v>198</v>
      </c>
      <c r="C444" s="34"/>
      <c r="D444" s="129"/>
      <c r="E444" s="35"/>
      <c r="F444" s="91"/>
    </row>
    <row r="445" spans="1:6" ht="95.25" customHeight="1">
      <c r="A445" s="90"/>
      <c r="B445" s="21" t="s">
        <v>640</v>
      </c>
      <c r="C445" s="34"/>
      <c r="D445" s="129"/>
      <c r="E445" s="35"/>
      <c r="F445" s="91"/>
    </row>
    <row r="446" spans="1:6" ht="63.75">
      <c r="A446" s="90"/>
      <c r="B446" s="21" t="s">
        <v>202</v>
      </c>
      <c r="C446" s="34"/>
      <c r="D446" s="129"/>
      <c r="E446" s="35"/>
      <c r="F446" s="91"/>
    </row>
    <row r="447" spans="1:6">
      <c r="A447" s="90"/>
      <c r="B447" s="21" t="s">
        <v>196</v>
      </c>
      <c r="C447" s="135" t="s">
        <v>6</v>
      </c>
      <c r="D447" s="151">
        <v>5</v>
      </c>
      <c r="E447" s="153"/>
      <c r="F447" s="111">
        <f t="shared" ref="F447:F453" si="14">SUM(D447*E447)</f>
        <v>0</v>
      </c>
    </row>
    <row r="448" spans="1:6" ht="25.5">
      <c r="A448" s="90"/>
      <c r="B448" s="21" t="s">
        <v>197</v>
      </c>
      <c r="C448" s="135" t="s">
        <v>6</v>
      </c>
      <c r="D448" s="151">
        <v>1.5</v>
      </c>
      <c r="E448" s="153"/>
      <c r="F448" s="111">
        <f t="shared" si="14"/>
        <v>0</v>
      </c>
    </row>
    <row r="449" spans="1:6" ht="28.5" customHeight="1">
      <c r="A449" s="90"/>
      <c r="B449" s="21" t="s">
        <v>604</v>
      </c>
      <c r="C449" s="135" t="s">
        <v>67</v>
      </c>
      <c r="D449" s="151">
        <v>2</v>
      </c>
      <c r="E449" s="153"/>
      <c r="F449" s="111">
        <f t="shared" si="14"/>
        <v>0</v>
      </c>
    </row>
    <row r="450" spans="1:6" ht="25.5">
      <c r="A450" s="90"/>
      <c r="B450" s="21" t="s">
        <v>605</v>
      </c>
      <c r="C450" s="135" t="s">
        <v>67</v>
      </c>
      <c r="D450" s="151">
        <v>2</v>
      </c>
      <c r="E450" s="153"/>
      <c r="F450" s="111">
        <f t="shared" si="14"/>
        <v>0</v>
      </c>
    </row>
    <row r="451" spans="1:6" ht="42.75" customHeight="1">
      <c r="A451" s="90"/>
      <c r="B451" s="21" t="s">
        <v>199</v>
      </c>
      <c r="C451" s="135" t="s">
        <v>7</v>
      </c>
      <c r="D451" s="151">
        <v>30</v>
      </c>
      <c r="E451" s="153"/>
      <c r="F451" s="111">
        <f t="shared" si="14"/>
        <v>0</v>
      </c>
    </row>
    <row r="452" spans="1:6" ht="25.5">
      <c r="A452" s="90"/>
      <c r="B452" s="21" t="s">
        <v>200</v>
      </c>
      <c r="C452" s="135" t="s">
        <v>6</v>
      </c>
      <c r="D452" s="151">
        <v>1</v>
      </c>
      <c r="E452" s="153"/>
      <c r="F452" s="111">
        <f t="shared" si="14"/>
        <v>0</v>
      </c>
    </row>
    <row r="453" spans="1:6">
      <c r="A453" s="90"/>
      <c r="B453" s="21" t="s">
        <v>201</v>
      </c>
      <c r="C453" s="34" t="s">
        <v>8</v>
      </c>
      <c r="D453" s="152">
        <v>200</v>
      </c>
      <c r="E453" s="35"/>
      <c r="F453" s="111">
        <f t="shared" si="14"/>
        <v>0</v>
      </c>
    </row>
    <row r="454" spans="1:6">
      <c r="A454" s="90"/>
      <c r="B454" s="91"/>
      <c r="C454" s="184"/>
      <c r="D454" s="91"/>
      <c r="E454" s="35"/>
      <c r="F454" s="91"/>
    </row>
    <row r="455" spans="1:6">
      <c r="A455" s="90" t="s">
        <v>155</v>
      </c>
      <c r="B455" s="117" t="s">
        <v>222</v>
      </c>
      <c r="C455" s="117"/>
      <c r="D455" s="117"/>
      <c r="E455" s="117"/>
      <c r="F455" s="246">
        <f>SUM(F212:F454)</f>
        <v>0</v>
      </c>
    </row>
    <row r="456" spans="1:6">
      <c r="A456" s="90"/>
      <c r="B456" s="154"/>
      <c r="C456" s="154"/>
      <c r="D456" s="154"/>
      <c r="E456" s="154"/>
      <c r="F456" s="154"/>
    </row>
    <row r="457" spans="1:6">
      <c r="A457" s="90" t="s">
        <v>223</v>
      </c>
      <c r="B457" s="124" t="s">
        <v>224</v>
      </c>
      <c r="C457" s="124"/>
      <c r="D457" s="124"/>
      <c r="E457" s="124"/>
      <c r="F457" s="124"/>
    </row>
    <row r="458" spans="1:6">
      <c r="A458" s="90"/>
      <c r="B458" s="154"/>
      <c r="C458" s="154"/>
      <c r="D458" s="154"/>
      <c r="E458" s="154"/>
      <c r="F458" s="154"/>
    </row>
    <row r="459" spans="1:6">
      <c r="A459" s="90" t="s">
        <v>274</v>
      </c>
      <c r="B459" s="20" t="s">
        <v>157</v>
      </c>
      <c r="C459" s="91"/>
      <c r="D459" s="91"/>
      <c r="E459" s="184"/>
      <c r="F459" s="91"/>
    </row>
    <row r="460" spans="1:6" ht="29.25" customHeight="1">
      <c r="A460" s="90"/>
      <c r="B460" s="21" t="s">
        <v>533</v>
      </c>
      <c r="C460" s="91"/>
      <c r="D460" s="91"/>
      <c r="E460" s="184"/>
      <c r="F460" s="91"/>
    </row>
    <row r="461" spans="1:6" ht="25.5">
      <c r="A461" s="90"/>
      <c r="B461" s="21" t="s">
        <v>353</v>
      </c>
      <c r="C461" s="91"/>
      <c r="D461" s="91"/>
      <c r="E461" s="184"/>
      <c r="F461" s="91"/>
    </row>
    <row r="462" spans="1:6">
      <c r="A462" s="90"/>
      <c r="B462" s="21"/>
      <c r="C462" s="22" t="s">
        <v>7</v>
      </c>
      <c r="D462" s="184">
        <v>344</v>
      </c>
      <c r="E462" s="184"/>
      <c r="F462" s="111">
        <f>SUM(D462*E462)</f>
        <v>0</v>
      </c>
    </row>
    <row r="463" spans="1:6">
      <c r="A463" s="90"/>
      <c r="B463" s="21"/>
      <c r="C463" s="91"/>
      <c r="D463" s="91"/>
      <c r="E463" s="184"/>
      <c r="F463" s="91"/>
    </row>
    <row r="464" spans="1:6">
      <c r="A464" s="90" t="s">
        <v>275</v>
      </c>
      <c r="B464" s="20" t="s">
        <v>158</v>
      </c>
      <c r="C464" s="91"/>
      <c r="D464" s="91"/>
      <c r="E464" s="184"/>
      <c r="F464" s="91"/>
    </row>
    <row r="465" spans="1:6" ht="25.5">
      <c r="A465" s="90"/>
      <c r="B465" s="21" t="s">
        <v>354</v>
      </c>
      <c r="C465" s="91"/>
      <c r="D465" s="91"/>
      <c r="E465" s="184"/>
      <c r="F465" s="91"/>
    </row>
    <row r="466" spans="1:6" ht="27.75" customHeight="1">
      <c r="A466" s="90"/>
      <c r="B466" s="21" t="s">
        <v>321</v>
      </c>
      <c r="C466" s="91"/>
      <c r="D466" s="91"/>
      <c r="E466" s="184"/>
      <c r="F466" s="91"/>
    </row>
    <row r="467" spans="1:6" ht="25.5">
      <c r="A467" s="90"/>
      <c r="B467" s="21" t="s">
        <v>159</v>
      </c>
      <c r="C467" s="91"/>
      <c r="D467" s="91"/>
      <c r="E467" s="184"/>
      <c r="F467" s="91"/>
    </row>
    <row r="468" spans="1:6">
      <c r="A468" s="90"/>
      <c r="B468" s="21"/>
      <c r="C468" s="22" t="s">
        <v>6</v>
      </c>
      <c r="D468" s="184">
        <v>140</v>
      </c>
      <c r="E468" s="184"/>
      <c r="F468" s="111">
        <f>SUM(D468*E468)</f>
        <v>0</v>
      </c>
    </row>
    <row r="469" spans="1:6">
      <c r="A469" s="90"/>
      <c r="B469" s="91"/>
      <c r="C469" s="23"/>
      <c r="D469" s="23"/>
      <c r="E469" s="184"/>
      <c r="F469" s="91"/>
    </row>
    <row r="470" spans="1:6">
      <c r="A470" s="90" t="s">
        <v>276</v>
      </c>
      <c r="B470" s="24" t="s">
        <v>160</v>
      </c>
      <c r="C470" s="91"/>
      <c r="D470" s="91"/>
      <c r="E470" s="91"/>
      <c r="F470" s="91"/>
    </row>
    <row r="471" spans="1:6" ht="25.5">
      <c r="A471" s="90"/>
      <c r="B471" s="25" t="s">
        <v>225</v>
      </c>
      <c r="C471" s="91"/>
      <c r="D471" s="91"/>
      <c r="E471" s="91"/>
      <c r="F471" s="91"/>
    </row>
    <row r="472" spans="1:6" ht="38.25">
      <c r="A472" s="90"/>
      <c r="B472" s="26" t="s">
        <v>370</v>
      </c>
      <c r="C472" s="91"/>
      <c r="D472" s="91"/>
      <c r="E472" s="91"/>
      <c r="F472" s="91"/>
    </row>
    <row r="473" spans="1:6" ht="54.75" customHeight="1">
      <c r="A473" s="90"/>
      <c r="B473" s="62" t="s">
        <v>322</v>
      </c>
      <c r="C473" s="91"/>
      <c r="D473" s="91"/>
      <c r="E473" s="91"/>
      <c r="F473" s="91"/>
    </row>
    <row r="474" spans="1:6" ht="51">
      <c r="A474" s="90"/>
      <c r="B474" s="26" t="s">
        <v>371</v>
      </c>
      <c r="C474" s="91"/>
      <c r="D474" s="91"/>
      <c r="E474" s="91"/>
      <c r="F474" s="91"/>
    </row>
    <row r="475" spans="1:6">
      <c r="A475" s="90"/>
      <c r="B475" s="21"/>
      <c r="C475" s="22" t="s">
        <v>6</v>
      </c>
      <c r="D475" s="184">
        <v>325</v>
      </c>
      <c r="E475" s="184"/>
      <c r="F475" s="111">
        <f>SUM(D475*E475)</f>
        <v>0</v>
      </c>
    </row>
    <row r="476" spans="1:6">
      <c r="A476" s="90"/>
      <c r="B476" s="91"/>
      <c r="C476" s="91"/>
      <c r="D476" s="91"/>
      <c r="E476" s="184"/>
      <c r="F476" s="91"/>
    </row>
    <row r="477" spans="1:6">
      <c r="A477" s="90" t="s">
        <v>277</v>
      </c>
      <c r="B477" s="20" t="s">
        <v>226</v>
      </c>
      <c r="C477" s="91"/>
      <c r="D477" s="91"/>
      <c r="E477" s="184"/>
      <c r="F477" s="91"/>
    </row>
    <row r="478" spans="1:6" ht="43.5" customHeight="1">
      <c r="A478" s="90"/>
      <c r="B478" s="21" t="s">
        <v>372</v>
      </c>
      <c r="C478" s="27"/>
      <c r="D478" s="27"/>
      <c r="E478" s="27"/>
      <c r="F478" s="27"/>
    </row>
    <row r="479" spans="1:6" ht="25.5">
      <c r="A479" s="90"/>
      <c r="B479" s="21" t="s">
        <v>162</v>
      </c>
      <c r="C479" s="91"/>
      <c r="D479" s="91"/>
      <c r="E479" s="91"/>
      <c r="F479" s="91"/>
    </row>
    <row r="480" spans="1:6">
      <c r="A480" s="90"/>
      <c r="B480" s="21"/>
      <c r="C480" s="22" t="s">
        <v>67</v>
      </c>
      <c r="D480" s="184">
        <v>4</v>
      </c>
      <c r="E480" s="184"/>
      <c r="F480" s="111">
        <f>SUM(D480*E480)</f>
        <v>0</v>
      </c>
    </row>
    <row r="481" spans="1:6">
      <c r="A481" s="90"/>
      <c r="B481" s="91"/>
      <c r="C481" s="23"/>
      <c r="D481" s="23"/>
      <c r="E481" s="184"/>
      <c r="F481" s="91"/>
    </row>
    <row r="482" spans="1:6" ht="29.25" customHeight="1">
      <c r="A482" s="90" t="s">
        <v>278</v>
      </c>
      <c r="B482" s="24" t="s">
        <v>227</v>
      </c>
      <c r="C482" s="91"/>
      <c r="D482" s="91"/>
      <c r="E482" s="184"/>
      <c r="F482" s="91"/>
    </row>
    <row r="483" spans="1:6" ht="105.75" customHeight="1">
      <c r="A483" s="90"/>
      <c r="B483" s="46" t="s">
        <v>373</v>
      </c>
      <c r="C483" s="91"/>
      <c r="D483" s="91"/>
      <c r="E483" s="184"/>
      <c r="F483" s="91"/>
    </row>
    <row r="484" spans="1:6">
      <c r="A484" s="90"/>
      <c r="B484" s="21"/>
      <c r="C484" s="22" t="s">
        <v>67</v>
      </c>
      <c r="D484" s="184">
        <v>12</v>
      </c>
      <c r="E484" s="184"/>
      <c r="F484" s="111">
        <f>SUM(D484*E484)</f>
        <v>0</v>
      </c>
    </row>
    <row r="485" spans="1:6">
      <c r="A485" s="90"/>
      <c r="B485" s="91"/>
      <c r="C485" s="91"/>
      <c r="D485" s="91"/>
      <c r="E485" s="184"/>
      <c r="F485" s="91"/>
    </row>
    <row r="486" spans="1:6">
      <c r="A486" s="90" t="s">
        <v>279</v>
      </c>
      <c r="B486" s="24" t="s">
        <v>228</v>
      </c>
      <c r="C486" s="91"/>
      <c r="D486" s="91"/>
      <c r="E486" s="184"/>
      <c r="F486" s="91"/>
    </row>
    <row r="487" spans="1:6" ht="51">
      <c r="A487" s="90"/>
      <c r="B487" s="21" t="s">
        <v>442</v>
      </c>
      <c r="C487" s="91"/>
      <c r="D487" s="91"/>
      <c r="E487" s="184"/>
      <c r="F487" s="91"/>
    </row>
    <row r="488" spans="1:6" ht="28.5" customHeight="1">
      <c r="A488" s="90"/>
      <c r="B488" s="21" t="s">
        <v>374</v>
      </c>
      <c r="C488" s="22" t="s">
        <v>67</v>
      </c>
      <c r="D488" s="184">
        <v>6</v>
      </c>
      <c r="E488" s="184"/>
      <c r="F488" s="111">
        <f>SUM(D488*E488)</f>
        <v>0</v>
      </c>
    </row>
    <row r="489" spans="1:6">
      <c r="A489" s="90"/>
      <c r="B489" s="91"/>
      <c r="C489" s="91"/>
      <c r="D489" s="91"/>
      <c r="E489" s="184"/>
      <c r="F489" s="91"/>
    </row>
    <row r="490" spans="1:6">
      <c r="A490" s="90" t="s">
        <v>280</v>
      </c>
      <c r="B490" s="24" t="s">
        <v>229</v>
      </c>
      <c r="C490" s="91"/>
      <c r="D490" s="91"/>
      <c r="E490" s="184"/>
      <c r="F490" s="91"/>
    </row>
    <row r="491" spans="1:6" ht="29.25" customHeight="1">
      <c r="A491" s="90"/>
      <c r="B491" s="21" t="s">
        <v>230</v>
      </c>
      <c r="C491" s="91"/>
      <c r="D491" s="91"/>
      <c r="E491" s="184"/>
      <c r="F491" s="91"/>
    </row>
    <row r="492" spans="1:6" ht="25.5">
      <c r="A492" s="90"/>
      <c r="B492" s="21" t="s">
        <v>375</v>
      </c>
      <c r="C492" s="91"/>
      <c r="D492" s="91"/>
      <c r="E492" s="184"/>
      <c r="F492" s="91"/>
    </row>
    <row r="493" spans="1:6">
      <c r="A493" s="90"/>
      <c r="B493" s="21"/>
      <c r="C493" s="22" t="s">
        <v>67</v>
      </c>
      <c r="D493" s="184">
        <v>6</v>
      </c>
      <c r="E493" s="184"/>
      <c r="F493" s="111">
        <f>SUM(D493*E493)</f>
        <v>0</v>
      </c>
    </row>
    <row r="494" spans="1:6">
      <c r="A494" s="90"/>
      <c r="B494" s="91"/>
      <c r="C494" s="91"/>
      <c r="D494" s="91"/>
      <c r="E494" s="184"/>
      <c r="F494" s="91"/>
    </row>
    <row r="495" spans="1:6">
      <c r="A495" s="90" t="s">
        <v>281</v>
      </c>
      <c r="B495" s="24" t="s">
        <v>231</v>
      </c>
      <c r="C495" s="91"/>
      <c r="D495" s="91"/>
      <c r="E495" s="184"/>
      <c r="F495" s="91"/>
    </row>
    <row r="496" spans="1:6" ht="39.75" customHeight="1">
      <c r="A496" s="90"/>
      <c r="B496" s="21" t="s">
        <v>377</v>
      </c>
      <c r="C496" s="91"/>
      <c r="D496" s="91"/>
      <c r="E496" s="184"/>
      <c r="F496" s="91"/>
    </row>
    <row r="497" spans="1:6" ht="25.5">
      <c r="A497" s="90"/>
      <c r="B497" s="21" t="s">
        <v>376</v>
      </c>
      <c r="C497" s="91"/>
      <c r="D497" s="91"/>
      <c r="E497" s="184"/>
      <c r="F497" s="91"/>
    </row>
    <row r="498" spans="1:6">
      <c r="A498" s="90"/>
      <c r="B498" s="21"/>
      <c r="C498" s="22" t="s">
        <v>67</v>
      </c>
      <c r="D498" s="184">
        <v>6</v>
      </c>
      <c r="E498" s="184"/>
      <c r="F498" s="111">
        <f>SUM(D498*E498)</f>
        <v>0</v>
      </c>
    </row>
    <row r="499" spans="1:6">
      <c r="A499" s="90"/>
      <c r="B499" s="91"/>
      <c r="C499" s="91"/>
      <c r="D499" s="91"/>
      <c r="E499" s="184"/>
      <c r="F499" s="91"/>
    </row>
    <row r="500" spans="1:6">
      <c r="A500" s="90" t="s">
        <v>282</v>
      </c>
      <c r="B500" s="24" t="s">
        <v>378</v>
      </c>
      <c r="C500" s="91"/>
      <c r="D500" s="91"/>
      <c r="E500" s="184"/>
      <c r="F500" s="91"/>
    </row>
    <row r="501" spans="1:6" ht="118.5" customHeight="1">
      <c r="A501" s="90"/>
      <c r="B501" s="21" t="s">
        <v>535</v>
      </c>
      <c r="C501" s="91"/>
      <c r="D501" s="91"/>
      <c r="E501" s="184"/>
      <c r="F501" s="91"/>
    </row>
    <row r="502" spans="1:6" ht="195.75" customHeight="1">
      <c r="A502" s="90"/>
      <c r="B502" s="21" t="s">
        <v>536</v>
      </c>
      <c r="C502" s="91"/>
      <c r="D502" s="91"/>
      <c r="E502" s="184"/>
      <c r="F502" s="91"/>
    </row>
    <row r="503" spans="1:6" ht="300" customHeight="1">
      <c r="A503" s="90"/>
      <c r="B503" s="89" t="s">
        <v>537</v>
      </c>
      <c r="C503" s="91"/>
      <c r="D503" s="91"/>
      <c r="E503" s="184"/>
      <c r="F503" s="91"/>
    </row>
    <row r="504" spans="1:6" ht="25.5">
      <c r="A504" s="90"/>
      <c r="B504" s="21" t="s">
        <v>379</v>
      </c>
      <c r="C504" s="91"/>
      <c r="D504" s="91"/>
      <c r="E504" s="184"/>
      <c r="F504" s="91"/>
    </row>
    <row r="505" spans="1:6" ht="25.5">
      <c r="A505" s="90"/>
      <c r="B505" s="21" t="s">
        <v>606</v>
      </c>
      <c r="C505" s="22" t="s">
        <v>67</v>
      </c>
      <c r="D505" s="184">
        <v>1</v>
      </c>
      <c r="E505" s="184"/>
      <c r="F505" s="111">
        <f>SUM(D505*E505)</f>
        <v>0</v>
      </c>
    </row>
    <row r="506" spans="1:6" ht="72.75" customHeight="1">
      <c r="A506" s="90"/>
      <c r="B506" s="21" t="s">
        <v>232</v>
      </c>
      <c r="C506" s="22" t="s">
        <v>67</v>
      </c>
      <c r="D506" s="184">
        <v>2</v>
      </c>
      <c r="E506" s="184"/>
      <c r="F506" s="111">
        <f>SUM(D506*E506)</f>
        <v>0</v>
      </c>
    </row>
    <row r="507" spans="1:6">
      <c r="A507" s="90"/>
      <c r="B507" s="17"/>
      <c r="C507" s="13"/>
      <c r="D507" s="91"/>
      <c r="E507" s="184"/>
      <c r="F507" s="91"/>
    </row>
    <row r="508" spans="1:6" ht="25.5">
      <c r="A508" s="90" t="s">
        <v>283</v>
      </c>
      <c r="B508" s="18" t="s">
        <v>380</v>
      </c>
      <c r="C508" s="13"/>
      <c r="D508" s="91"/>
      <c r="E508" s="184"/>
      <c r="F508" s="91"/>
    </row>
    <row r="509" spans="1:6" ht="38.25">
      <c r="A509" s="90"/>
      <c r="B509" s="17" t="s">
        <v>233</v>
      </c>
      <c r="C509" s="13"/>
      <c r="D509" s="91"/>
      <c r="E509" s="184"/>
      <c r="F509" s="91"/>
    </row>
    <row r="510" spans="1:6" ht="54.75" customHeight="1">
      <c r="A510" s="90"/>
      <c r="B510" s="17" t="s">
        <v>381</v>
      </c>
      <c r="C510" s="13"/>
      <c r="D510" s="91"/>
      <c r="E510" s="184"/>
      <c r="F510" s="91"/>
    </row>
    <row r="511" spans="1:6" ht="33" customHeight="1">
      <c r="A511" s="90"/>
      <c r="B511" s="17" t="s">
        <v>234</v>
      </c>
      <c r="C511" s="13"/>
      <c r="D511" s="91"/>
      <c r="E511" s="184"/>
      <c r="F511" s="91"/>
    </row>
    <row r="512" spans="1:6" ht="54.75" customHeight="1">
      <c r="A512" s="90"/>
      <c r="B512" s="17" t="s">
        <v>167</v>
      </c>
      <c r="C512" s="14"/>
      <c r="D512" s="91"/>
      <c r="E512" s="184"/>
      <c r="F512" s="91"/>
    </row>
    <row r="513" spans="1:6">
      <c r="A513" s="90"/>
      <c r="B513" s="17" t="s">
        <v>382</v>
      </c>
      <c r="C513" s="13"/>
      <c r="D513" s="91"/>
      <c r="E513" s="184"/>
      <c r="F513" s="91"/>
    </row>
    <row r="514" spans="1:6" s="45" customFormat="1">
      <c r="A514" s="90"/>
      <c r="B514" s="28" t="s">
        <v>237</v>
      </c>
      <c r="C514" s="12" t="s">
        <v>168</v>
      </c>
      <c r="D514" s="184">
        <v>66</v>
      </c>
      <c r="E514" s="184"/>
      <c r="F514" s="111">
        <f t="shared" ref="F514:F517" si="15">SUM(D514*E514)</f>
        <v>0</v>
      </c>
    </row>
    <row r="515" spans="1:6">
      <c r="A515" s="90"/>
      <c r="B515" s="28" t="s">
        <v>383</v>
      </c>
      <c r="C515" s="12" t="s">
        <v>168</v>
      </c>
      <c r="D515" s="48">
        <v>217</v>
      </c>
      <c r="E515" s="48"/>
      <c r="F515" s="111">
        <f t="shared" si="15"/>
        <v>0</v>
      </c>
    </row>
    <row r="516" spans="1:6">
      <c r="A516" s="90"/>
      <c r="B516" s="28" t="s">
        <v>235</v>
      </c>
      <c r="C516" s="12" t="s">
        <v>168</v>
      </c>
      <c r="D516" s="184">
        <v>20</v>
      </c>
      <c r="E516" s="48"/>
      <c r="F516" s="111">
        <f t="shared" si="15"/>
        <v>0</v>
      </c>
    </row>
    <row r="517" spans="1:6">
      <c r="A517" s="90"/>
      <c r="B517" s="28" t="s">
        <v>236</v>
      </c>
      <c r="C517" s="12" t="s">
        <v>168</v>
      </c>
      <c r="D517" s="184">
        <v>458</v>
      </c>
      <c r="E517" s="48"/>
      <c r="F517" s="111">
        <f t="shared" si="15"/>
        <v>0</v>
      </c>
    </row>
    <row r="518" spans="1:6">
      <c r="A518" s="90"/>
      <c r="B518" s="28"/>
      <c r="C518" s="12"/>
      <c r="D518" s="198"/>
      <c r="E518" s="184"/>
      <c r="F518" s="91"/>
    </row>
    <row r="519" spans="1:6" ht="25.5">
      <c r="A519" s="90" t="s">
        <v>284</v>
      </c>
      <c r="B519" s="18" t="s">
        <v>607</v>
      </c>
      <c r="C519" s="12"/>
      <c r="D519" s="91"/>
      <c r="E519" s="184"/>
      <c r="F519" s="91"/>
    </row>
    <row r="520" spans="1:6" ht="25.5">
      <c r="A520" s="90"/>
      <c r="B520" s="17" t="s">
        <v>612</v>
      </c>
      <c r="C520" s="12"/>
      <c r="D520" s="91"/>
      <c r="E520" s="184"/>
      <c r="F520" s="91"/>
    </row>
    <row r="521" spans="1:6" ht="67.5" customHeight="1">
      <c r="A521" s="90"/>
      <c r="B521" s="17" t="s">
        <v>608</v>
      </c>
      <c r="C521" s="12"/>
      <c r="D521" s="91"/>
      <c r="E521" s="184"/>
      <c r="F521" s="91"/>
    </row>
    <row r="522" spans="1:6" ht="28.5" customHeight="1">
      <c r="A522" s="90"/>
      <c r="B522" s="17" t="s">
        <v>609</v>
      </c>
      <c r="C522" s="12"/>
      <c r="D522" s="91"/>
      <c r="E522" s="184"/>
      <c r="F522" s="91"/>
    </row>
    <row r="523" spans="1:6" ht="25.5">
      <c r="A523" s="90"/>
      <c r="B523" s="17" t="s">
        <v>384</v>
      </c>
      <c r="C523" s="12"/>
      <c r="D523" s="91"/>
      <c r="E523" s="184"/>
      <c r="F523" s="91"/>
    </row>
    <row r="524" spans="1:6">
      <c r="A524" s="90"/>
      <c r="B524" s="28" t="s">
        <v>613</v>
      </c>
      <c r="C524" s="29" t="s">
        <v>241</v>
      </c>
      <c r="D524" s="221">
        <v>3</v>
      </c>
      <c r="E524" s="30"/>
      <c r="F524" s="111">
        <f t="shared" ref="F524:F533" si="16">SUM(D524*E524)</f>
        <v>0</v>
      </c>
    </row>
    <row r="525" spans="1:6" s="71" customFormat="1">
      <c r="A525" s="90"/>
      <c r="B525" s="28" t="s">
        <v>610</v>
      </c>
      <c r="C525" s="29" t="s">
        <v>241</v>
      </c>
      <c r="D525" s="221">
        <v>3</v>
      </c>
      <c r="E525" s="30"/>
      <c r="F525" s="111">
        <f t="shared" si="16"/>
        <v>0</v>
      </c>
    </row>
    <row r="526" spans="1:6" s="71" customFormat="1">
      <c r="A526" s="90"/>
      <c r="B526" s="28" t="s">
        <v>614</v>
      </c>
      <c r="C526" s="29" t="s">
        <v>241</v>
      </c>
      <c r="D526" s="221">
        <v>2</v>
      </c>
      <c r="E526" s="30"/>
      <c r="F526" s="111">
        <f t="shared" si="16"/>
        <v>0</v>
      </c>
    </row>
    <row r="527" spans="1:6">
      <c r="A527" s="90"/>
      <c r="B527" s="28" t="s">
        <v>615</v>
      </c>
      <c r="C527" s="29" t="s">
        <v>241</v>
      </c>
      <c r="D527" s="221">
        <v>3</v>
      </c>
      <c r="E527" s="30"/>
      <c r="F527" s="111">
        <f t="shared" si="16"/>
        <v>0</v>
      </c>
    </row>
    <row r="528" spans="1:6">
      <c r="A528" s="90"/>
      <c r="B528" s="28" t="s">
        <v>611</v>
      </c>
      <c r="C528" s="29" t="s">
        <v>241</v>
      </c>
      <c r="D528" s="221">
        <v>6</v>
      </c>
      <c r="E528" s="30"/>
      <c r="F528" s="111">
        <f t="shared" si="16"/>
        <v>0</v>
      </c>
    </row>
    <row r="529" spans="1:6">
      <c r="A529" s="90"/>
      <c r="B529" s="28" t="s">
        <v>616</v>
      </c>
      <c r="C529" s="29" t="s">
        <v>241</v>
      </c>
      <c r="D529" s="32">
        <v>7</v>
      </c>
      <c r="E529" s="30"/>
      <c r="F529" s="111">
        <f t="shared" si="16"/>
        <v>0</v>
      </c>
    </row>
    <row r="530" spans="1:6">
      <c r="A530" s="90"/>
      <c r="B530" s="28" t="s">
        <v>619</v>
      </c>
      <c r="C530" s="29" t="s">
        <v>241</v>
      </c>
      <c r="D530" s="27">
        <v>2</v>
      </c>
      <c r="E530" s="30"/>
      <c r="F530" s="111">
        <f t="shared" si="16"/>
        <v>0</v>
      </c>
    </row>
    <row r="531" spans="1:6" s="71" customFormat="1">
      <c r="A531" s="90"/>
      <c r="B531" s="28" t="s">
        <v>617</v>
      </c>
      <c r="C531" s="29" t="s">
        <v>241</v>
      </c>
      <c r="D531" s="27">
        <v>2</v>
      </c>
      <c r="E531" s="30"/>
      <c r="F531" s="111">
        <f t="shared" si="16"/>
        <v>0</v>
      </c>
    </row>
    <row r="532" spans="1:6">
      <c r="A532" s="90"/>
      <c r="B532" s="28" t="s">
        <v>618</v>
      </c>
      <c r="C532" s="29" t="s">
        <v>241</v>
      </c>
      <c r="D532" s="32">
        <v>2</v>
      </c>
      <c r="E532" s="30"/>
      <c r="F532" s="111">
        <f t="shared" si="16"/>
        <v>0</v>
      </c>
    </row>
    <row r="533" spans="1:6">
      <c r="A533" s="90"/>
      <c r="B533" s="28" t="s">
        <v>620</v>
      </c>
      <c r="C533" s="29" t="s">
        <v>241</v>
      </c>
      <c r="D533" s="27">
        <v>2</v>
      </c>
      <c r="E533" s="30"/>
      <c r="F533" s="111">
        <f t="shared" si="16"/>
        <v>0</v>
      </c>
    </row>
    <row r="534" spans="1:6">
      <c r="A534" s="90"/>
      <c r="B534" s="154"/>
      <c r="C534" s="154"/>
      <c r="D534" s="154"/>
      <c r="E534" s="154"/>
      <c r="F534" s="154"/>
    </row>
    <row r="535" spans="1:6" s="71" customFormat="1" ht="25.5">
      <c r="A535" s="90" t="s">
        <v>285</v>
      </c>
      <c r="B535" s="18" t="s">
        <v>475</v>
      </c>
      <c r="C535" s="154"/>
      <c r="D535" s="154"/>
      <c r="E535" s="154"/>
      <c r="F535" s="154"/>
    </row>
    <row r="536" spans="1:6" s="71" customFormat="1" ht="51">
      <c r="A536" s="90"/>
      <c r="B536" s="17" t="s">
        <v>238</v>
      </c>
      <c r="C536" s="12"/>
      <c r="D536" s="91"/>
      <c r="E536" s="184"/>
      <c r="F536" s="91"/>
    </row>
    <row r="537" spans="1:6" s="71" customFormat="1" ht="69.75" customHeight="1">
      <c r="A537" s="90"/>
      <c r="B537" s="17" t="s">
        <v>239</v>
      </c>
      <c r="C537" s="12"/>
      <c r="D537" s="91"/>
      <c r="E537" s="184"/>
      <c r="F537" s="91"/>
    </row>
    <row r="538" spans="1:6" s="71" customFormat="1" ht="25.5">
      <c r="A538" s="90"/>
      <c r="B538" s="17" t="s">
        <v>240</v>
      </c>
      <c r="C538" s="12"/>
      <c r="D538" s="91"/>
      <c r="E538" s="184"/>
      <c r="F538" s="91"/>
    </row>
    <row r="539" spans="1:6" s="71" customFormat="1" ht="25.5">
      <c r="A539" s="90"/>
      <c r="B539" s="17" t="s">
        <v>384</v>
      </c>
      <c r="C539" s="12"/>
      <c r="D539" s="91"/>
      <c r="E539" s="184"/>
      <c r="F539" s="91"/>
    </row>
    <row r="540" spans="1:6" s="71" customFormat="1">
      <c r="A540" s="90"/>
      <c r="B540" s="28" t="s">
        <v>625</v>
      </c>
      <c r="C540" s="29" t="s">
        <v>241</v>
      </c>
      <c r="D540" s="221">
        <v>6</v>
      </c>
      <c r="E540" s="30"/>
      <c r="F540" s="111">
        <f t="shared" ref="F540:F547" si="17">SUM(D540*E540)</f>
        <v>0</v>
      </c>
    </row>
    <row r="541" spans="1:6" s="71" customFormat="1">
      <c r="A541" s="90"/>
      <c r="B541" s="28" t="s">
        <v>623</v>
      </c>
      <c r="C541" s="29" t="s">
        <v>241</v>
      </c>
      <c r="D541" s="32">
        <v>6</v>
      </c>
      <c r="E541" s="30"/>
      <c r="F541" s="111">
        <f t="shared" si="17"/>
        <v>0</v>
      </c>
    </row>
    <row r="542" spans="1:6" s="71" customFormat="1">
      <c r="A542" s="90"/>
      <c r="B542" s="28" t="s">
        <v>624</v>
      </c>
      <c r="C542" s="29" t="s">
        <v>241</v>
      </c>
      <c r="D542" s="32">
        <v>6</v>
      </c>
      <c r="E542" s="30"/>
      <c r="F542" s="111">
        <f t="shared" si="17"/>
        <v>0</v>
      </c>
    </row>
    <row r="543" spans="1:6" s="71" customFormat="1">
      <c r="A543" s="90"/>
      <c r="B543" s="28" t="s">
        <v>622</v>
      </c>
      <c r="C543" s="29" t="s">
        <v>241</v>
      </c>
      <c r="D543" s="32">
        <v>6</v>
      </c>
      <c r="E543" s="30"/>
      <c r="F543" s="111">
        <f t="shared" si="17"/>
        <v>0</v>
      </c>
    </row>
    <row r="544" spans="1:6" s="71" customFormat="1">
      <c r="A544" s="90"/>
      <c r="B544" s="28" t="s">
        <v>242</v>
      </c>
      <c r="C544" s="29" t="s">
        <v>241</v>
      </c>
      <c r="D544" s="32">
        <v>2</v>
      </c>
      <c r="E544" s="30"/>
      <c r="F544" s="111">
        <f t="shared" si="17"/>
        <v>0</v>
      </c>
    </row>
    <row r="545" spans="1:6" s="71" customFormat="1">
      <c r="A545" s="90"/>
      <c r="B545" s="28" t="s">
        <v>621</v>
      </c>
      <c r="C545" s="29" t="s">
        <v>241</v>
      </c>
      <c r="D545" s="32">
        <v>2</v>
      </c>
      <c r="E545" s="30"/>
      <c r="F545" s="111">
        <f t="shared" si="17"/>
        <v>0</v>
      </c>
    </row>
    <row r="546" spans="1:6" s="71" customFormat="1">
      <c r="A546" s="90"/>
      <c r="B546" s="28" t="s">
        <v>626</v>
      </c>
      <c r="C546" s="29" t="s">
        <v>241</v>
      </c>
      <c r="D546" s="32">
        <v>1</v>
      </c>
      <c r="E546" s="30"/>
      <c r="F546" s="111">
        <f t="shared" si="17"/>
        <v>0</v>
      </c>
    </row>
    <row r="547" spans="1:6" s="71" customFormat="1">
      <c r="A547" s="90"/>
      <c r="B547" s="28" t="s">
        <v>627</v>
      </c>
      <c r="C547" s="29" t="s">
        <v>241</v>
      </c>
      <c r="D547" s="32">
        <v>1</v>
      </c>
      <c r="E547" s="30"/>
      <c r="F547" s="111">
        <f t="shared" si="17"/>
        <v>0</v>
      </c>
    </row>
    <row r="548" spans="1:6">
      <c r="A548" s="90"/>
      <c r="B548" s="17"/>
      <c r="C548" s="12"/>
      <c r="D548" s="91"/>
      <c r="E548" s="184"/>
      <c r="F548" s="151"/>
    </row>
    <row r="549" spans="1:6" ht="38.25">
      <c r="A549" s="90" t="s">
        <v>286</v>
      </c>
      <c r="B549" s="18" t="s">
        <v>243</v>
      </c>
      <c r="C549" s="27"/>
      <c r="D549" s="27"/>
      <c r="E549" s="27"/>
      <c r="F549" s="27"/>
    </row>
    <row r="550" spans="1:6" ht="84" customHeight="1">
      <c r="A550" s="90"/>
      <c r="B550" s="17" t="s">
        <v>244</v>
      </c>
      <c r="C550" s="27"/>
      <c r="D550" s="27"/>
      <c r="E550" s="27"/>
      <c r="F550" s="27"/>
    </row>
    <row r="551" spans="1:6" ht="42.75" customHeight="1">
      <c r="A551" s="90"/>
      <c r="B551" s="17" t="s">
        <v>245</v>
      </c>
      <c r="C551" s="27"/>
      <c r="D551" s="27"/>
      <c r="E551" s="27"/>
      <c r="F551" s="27"/>
    </row>
    <row r="552" spans="1:6">
      <c r="A552" s="90"/>
      <c r="B552" s="28" t="s">
        <v>246</v>
      </c>
      <c r="C552" s="28"/>
      <c r="D552" s="29"/>
      <c r="E552" s="32"/>
      <c r="F552" s="30"/>
    </row>
    <row r="553" spans="1:6">
      <c r="A553" s="90"/>
      <c r="B553" s="28" t="s">
        <v>247</v>
      </c>
      <c r="C553" s="29" t="s">
        <v>241</v>
      </c>
      <c r="D553" s="221">
        <v>1</v>
      </c>
      <c r="E553" s="30"/>
      <c r="F553" s="111">
        <f t="shared" ref="F553:F570" si="18">SUM(D553*E553)</f>
        <v>0</v>
      </c>
    </row>
    <row r="554" spans="1:6">
      <c r="A554" s="90"/>
      <c r="B554" s="28" t="s">
        <v>248</v>
      </c>
      <c r="C554" s="29" t="s">
        <v>241</v>
      </c>
      <c r="D554" s="221">
        <v>1</v>
      </c>
      <c r="E554" s="30"/>
      <c r="F554" s="111">
        <f t="shared" si="18"/>
        <v>0</v>
      </c>
    </row>
    <row r="555" spans="1:6">
      <c r="A555" s="90"/>
      <c r="B555" s="28" t="s">
        <v>249</v>
      </c>
      <c r="C555" s="29" t="s">
        <v>241</v>
      </c>
      <c r="D555" s="221">
        <v>1</v>
      </c>
      <c r="E555" s="30"/>
      <c r="F555" s="111">
        <f t="shared" si="18"/>
        <v>0</v>
      </c>
    </row>
    <row r="556" spans="1:6">
      <c r="A556" s="90"/>
      <c r="B556" s="28" t="s">
        <v>250</v>
      </c>
      <c r="C556" s="29" t="s">
        <v>241</v>
      </c>
      <c r="D556" s="221">
        <v>1</v>
      </c>
      <c r="E556" s="30"/>
      <c r="F556" s="111">
        <f t="shared" si="18"/>
        <v>0</v>
      </c>
    </row>
    <row r="557" spans="1:6" s="45" customFormat="1">
      <c r="A557" s="90"/>
      <c r="B557" s="28" t="s">
        <v>251</v>
      </c>
      <c r="C557" s="29" t="s">
        <v>241</v>
      </c>
      <c r="D557" s="221">
        <v>2</v>
      </c>
      <c r="E557" s="30"/>
      <c r="F557" s="111">
        <f t="shared" si="18"/>
        <v>0</v>
      </c>
    </row>
    <row r="558" spans="1:6" s="45" customFormat="1">
      <c r="A558" s="90"/>
      <c r="B558" s="28" t="s">
        <v>628</v>
      </c>
      <c r="C558" s="29" t="s">
        <v>241</v>
      </c>
      <c r="D558" s="221">
        <v>1</v>
      </c>
      <c r="E558" s="30"/>
      <c r="F558" s="111">
        <f t="shared" si="18"/>
        <v>0</v>
      </c>
    </row>
    <row r="559" spans="1:6" s="45" customFormat="1">
      <c r="A559" s="90"/>
      <c r="B559" s="28" t="s">
        <v>252</v>
      </c>
      <c r="C559" s="29" t="s">
        <v>241</v>
      </c>
      <c r="D559" s="221">
        <v>1</v>
      </c>
      <c r="E559" s="30"/>
      <c r="F559" s="111">
        <f t="shared" si="18"/>
        <v>0</v>
      </c>
    </row>
    <row r="560" spans="1:6" s="45" customFormat="1">
      <c r="A560" s="90"/>
      <c r="B560" s="28" t="s">
        <v>629</v>
      </c>
      <c r="C560" s="29" t="s">
        <v>241</v>
      </c>
      <c r="D560" s="221">
        <v>1</v>
      </c>
      <c r="E560" s="30"/>
      <c r="F560" s="111">
        <f t="shared" si="18"/>
        <v>0</v>
      </c>
    </row>
    <row r="561" spans="1:6" s="45" customFormat="1">
      <c r="A561" s="90"/>
      <c r="B561" s="28" t="s">
        <v>253</v>
      </c>
      <c r="C561" s="29" t="s">
        <v>241</v>
      </c>
      <c r="D561" s="221">
        <v>1</v>
      </c>
      <c r="E561" s="30"/>
      <c r="F561" s="111">
        <f t="shared" si="18"/>
        <v>0</v>
      </c>
    </row>
    <row r="562" spans="1:6" s="45" customFormat="1">
      <c r="A562" s="90"/>
      <c r="B562" s="28" t="s">
        <v>254</v>
      </c>
      <c r="C562" s="29" t="s">
        <v>241</v>
      </c>
      <c r="D562" s="221">
        <v>1</v>
      </c>
      <c r="E562" s="30"/>
      <c r="F562" s="111">
        <f t="shared" si="18"/>
        <v>0</v>
      </c>
    </row>
    <row r="563" spans="1:6" s="45" customFormat="1">
      <c r="A563" s="90"/>
      <c r="B563" s="28" t="s">
        <v>255</v>
      </c>
      <c r="C563" s="29" t="s">
        <v>241</v>
      </c>
      <c r="D563" s="221">
        <v>1</v>
      </c>
      <c r="E563" s="30"/>
      <c r="F563" s="111">
        <f t="shared" si="18"/>
        <v>0</v>
      </c>
    </row>
    <row r="564" spans="1:6" s="45" customFormat="1">
      <c r="A564" s="90"/>
      <c r="B564" s="28" t="s">
        <v>256</v>
      </c>
      <c r="C564" s="29" t="s">
        <v>241</v>
      </c>
      <c r="D564" s="221">
        <v>1</v>
      </c>
      <c r="E564" s="30"/>
      <c r="F564" s="111">
        <f t="shared" si="18"/>
        <v>0</v>
      </c>
    </row>
    <row r="565" spans="1:6" s="45" customFormat="1">
      <c r="A565" s="90"/>
      <c r="B565" s="28" t="s">
        <v>257</v>
      </c>
      <c r="C565" s="29" t="s">
        <v>241</v>
      </c>
      <c r="D565" s="221">
        <v>1</v>
      </c>
      <c r="E565" s="30"/>
      <c r="F565" s="111">
        <f t="shared" si="18"/>
        <v>0</v>
      </c>
    </row>
    <row r="566" spans="1:6" s="45" customFormat="1">
      <c r="A566" s="90"/>
      <c r="B566" s="28" t="s">
        <v>630</v>
      </c>
      <c r="C566" s="29" t="s">
        <v>241</v>
      </c>
      <c r="D566" s="221">
        <v>1</v>
      </c>
      <c r="E566" s="30"/>
      <c r="F566" s="111">
        <f t="shared" si="18"/>
        <v>0</v>
      </c>
    </row>
    <row r="567" spans="1:6" s="45" customFormat="1">
      <c r="A567" s="90"/>
      <c r="B567" s="28" t="s">
        <v>631</v>
      </c>
      <c r="C567" s="29" t="s">
        <v>241</v>
      </c>
      <c r="D567" s="221">
        <v>1</v>
      </c>
      <c r="E567" s="30"/>
      <c r="F567" s="111">
        <f t="shared" si="18"/>
        <v>0</v>
      </c>
    </row>
    <row r="568" spans="1:6">
      <c r="A568" s="90"/>
      <c r="B568" s="28" t="s">
        <v>258</v>
      </c>
      <c r="C568" s="29" t="s">
        <v>241</v>
      </c>
      <c r="D568" s="221">
        <v>2</v>
      </c>
      <c r="E568" s="30"/>
      <c r="F568" s="111">
        <f t="shared" si="18"/>
        <v>0</v>
      </c>
    </row>
    <row r="569" spans="1:6" s="71" customFormat="1">
      <c r="A569" s="90"/>
      <c r="B569" s="28" t="s">
        <v>259</v>
      </c>
      <c r="C569" s="29" t="s">
        <v>241</v>
      </c>
      <c r="D569" s="221">
        <v>1</v>
      </c>
      <c r="E569" s="30"/>
      <c r="F569" s="111">
        <f t="shared" si="18"/>
        <v>0</v>
      </c>
    </row>
    <row r="570" spans="1:6" s="71" customFormat="1">
      <c r="A570" s="90"/>
      <c r="B570" s="28" t="s">
        <v>260</v>
      </c>
      <c r="C570" s="29" t="s">
        <v>241</v>
      </c>
      <c r="D570" s="221">
        <v>1</v>
      </c>
      <c r="E570" s="30"/>
      <c r="F570" s="111">
        <f t="shared" si="18"/>
        <v>0</v>
      </c>
    </row>
    <row r="571" spans="1:6">
      <c r="A571" s="90"/>
      <c r="B571" s="17"/>
      <c r="C571" s="12"/>
      <c r="D571" s="91"/>
      <c r="E571" s="184"/>
      <c r="F571" s="151"/>
    </row>
    <row r="572" spans="1:6" ht="25.5">
      <c r="A572" s="90" t="s">
        <v>287</v>
      </c>
      <c r="B572" s="18" t="s">
        <v>261</v>
      </c>
      <c r="C572" s="27"/>
      <c r="D572" s="27"/>
      <c r="E572" s="27"/>
      <c r="F572" s="27"/>
    </row>
    <row r="573" spans="1:6" ht="63.75">
      <c r="A573" s="90"/>
      <c r="B573" s="17" t="s">
        <v>262</v>
      </c>
      <c r="C573" s="27"/>
      <c r="D573" s="27"/>
      <c r="E573" s="27"/>
      <c r="F573" s="27"/>
    </row>
    <row r="574" spans="1:6" ht="51">
      <c r="A574" s="90"/>
      <c r="B574" s="17" t="s">
        <v>310</v>
      </c>
      <c r="C574" s="27"/>
      <c r="D574" s="27"/>
      <c r="E574" s="27"/>
      <c r="F574" s="27"/>
    </row>
    <row r="575" spans="1:6" ht="25.5">
      <c r="A575" s="90"/>
      <c r="B575" s="28" t="s">
        <v>385</v>
      </c>
      <c r="C575" s="27"/>
      <c r="D575" s="27"/>
      <c r="E575" s="27"/>
      <c r="F575" s="27"/>
    </row>
    <row r="576" spans="1:6" s="45" customFormat="1">
      <c r="A576" s="90"/>
      <c r="B576" s="28" t="s">
        <v>633</v>
      </c>
      <c r="C576" s="29" t="s">
        <v>241</v>
      </c>
      <c r="D576" s="32">
        <v>6</v>
      </c>
      <c r="E576" s="30"/>
      <c r="F576" s="111">
        <f t="shared" ref="F576:F578" si="19">SUM(D576*E576)</f>
        <v>0</v>
      </c>
    </row>
    <row r="577" spans="1:6">
      <c r="A577" s="90"/>
      <c r="B577" s="28" t="s">
        <v>634</v>
      </c>
      <c r="C577" s="29" t="s">
        <v>241</v>
      </c>
      <c r="D577" s="221">
        <v>1</v>
      </c>
      <c r="E577" s="30"/>
      <c r="F577" s="111">
        <f t="shared" si="19"/>
        <v>0</v>
      </c>
    </row>
    <row r="578" spans="1:6">
      <c r="A578" s="90"/>
      <c r="B578" s="28" t="s">
        <v>632</v>
      </c>
      <c r="C578" s="29" t="s">
        <v>241</v>
      </c>
      <c r="D578" s="32">
        <v>2</v>
      </c>
      <c r="E578" s="30"/>
      <c r="F578" s="111">
        <f t="shared" si="19"/>
        <v>0</v>
      </c>
    </row>
    <row r="579" spans="1:6">
      <c r="A579" s="90"/>
      <c r="B579" s="28"/>
      <c r="C579" s="29"/>
      <c r="D579" s="32"/>
      <c r="E579" s="30"/>
      <c r="F579" s="31"/>
    </row>
    <row r="580" spans="1:6" ht="25.5">
      <c r="A580" s="90" t="s">
        <v>288</v>
      </c>
      <c r="B580" s="18" t="s">
        <v>333</v>
      </c>
      <c r="C580" s="29"/>
      <c r="D580" s="32"/>
      <c r="E580" s="30"/>
      <c r="F580" s="31"/>
    </row>
    <row r="581" spans="1:6" ht="102">
      <c r="A581" s="90"/>
      <c r="B581" s="28" t="s">
        <v>334</v>
      </c>
      <c r="C581" s="29"/>
      <c r="D581" s="32"/>
      <c r="E581" s="30"/>
      <c r="F581" s="31"/>
    </row>
    <row r="582" spans="1:6" ht="25.5">
      <c r="A582" s="90"/>
      <c r="B582" s="28" t="s">
        <v>451</v>
      </c>
      <c r="C582" s="29"/>
      <c r="D582" s="32"/>
      <c r="E582" s="30"/>
      <c r="F582" s="31"/>
    </row>
    <row r="583" spans="1:6">
      <c r="A583" s="90"/>
      <c r="B583" s="28" t="s">
        <v>534</v>
      </c>
      <c r="C583" s="22" t="s">
        <v>67</v>
      </c>
      <c r="D583" s="184">
        <v>1</v>
      </c>
      <c r="E583" s="184"/>
      <c r="F583" s="111">
        <f>SUM(D583*E583)</f>
        <v>0</v>
      </c>
    </row>
    <row r="584" spans="1:6">
      <c r="A584" s="90"/>
      <c r="B584" s="28"/>
      <c r="C584" s="29"/>
      <c r="D584" s="32"/>
      <c r="E584" s="30"/>
      <c r="F584" s="31"/>
    </row>
    <row r="585" spans="1:6" ht="27.75" customHeight="1">
      <c r="A585" s="90" t="s">
        <v>289</v>
      </c>
      <c r="B585" s="54" t="s">
        <v>263</v>
      </c>
      <c r="C585" s="55"/>
      <c r="D585" s="55"/>
      <c r="E585" s="55"/>
      <c r="F585" s="55"/>
    </row>
    <row r="586" spans="1:6" ht="140.25">
      <c r="A586" s="90"/>
      <c r="B586" s="46" t="s">
        <v>641</v>
      </c>
      <c r="C586" s="55"/>
      <c r="D586" s="55"/>
      <c r="E586" s="55"/>
      <c r="F586" s="55"/>
    </row>
    <row r="587" spans="1:6" ht="25.5">
      <c r="A587" s="90"/>
      <c r="B587" s="28" t="s">
        <v>303</v>
      </c>
      <c r="C587" s="55"/>
      <c r="D587" s="55"/>
      <c r="E587" s="55"/>
      <c r="F587" s="55"/>
    </row>
    <row r="588" spans="1:6">
      <c r="A588" s="90"/>
      <c r="B588" s="46"/>
      <c r="C588" s="47" t="s">
        <v>67</v>
      </c>
      <c r="D588" s="48">
        <v>6</v>
      </c>
      <c r="E588" s="48"/>
      <c r="F588" s="111">
        <f>SUM(D588*E588)</f>
        <v>0</v>
      </c>
    </row>
    <row r="589" spans="1:6">
      <c r="A589" s="155"/>
      <c r="B589" s="51"/>
      <c r="C589" s="52"/>
      <c r="D589" s="53"/>
      <c r="E589" s="53"/>
      <c r="F589" s="53"/>
    </row>
    <row r="590" spans="1:6" ht="25.5">
      <c r="A590" s="90" t="s">
        <v>290</v>
      </c>
      <c r="B590" s="54" t="s">
        <v>302</v>
      </c>
      <c r="C590" s="47"/>
      <c r="D590" s="48"/>
      <c r="E590" s="48"/>
      <c r="F590" s="48"/>
    </row>
    <row r="591" spans="1:6" ht="51">
      <c r="A591" s="90"/>
      <c r="B591" s="46" t="s">
        <v>308</v>
      </c>
      <c r="C591" s="47"/>
      <c r="D591" s="48"/>
      <c r="E591" s="48"/>
      <c r="F591" s="48"/>
    </row>
    <row r="592" spans="1:6" ht="25.5">
      <c r="A592" s="90"/>
      <c r="B592" s="28" t="s">
        <v>304</v>
      </c>
      <c r="C592" s="57"/>
      <c r="D592" s="57"/>
      <c r="E592" s="57"/>
      <c r="F592" s="57"/>
    </row>
    <row r="593" spans="1:7">
      <c r="A593" s="90"/>
      <c r="B593" s="137"/>
      <c r="C593" s="47" t="s">
        <v>67</v>
      </c>
      <c r="D593" s="48">
        <v>6</v>
      </c>
      <c r="E593" s="48"/>
      <c r="F593" s="111">
        <f>SUM(D593*E593)</f>
        <v>0</v>
      </c>
    </row>
    <row r="594" spans="1:7">
      <c r="A594" s="155"/>
      <c r="B594" s="156"/>
      <c r="C594" s="50"/>
      <c r="D594" s="50"/>
      <c r="E594" s="50"/>
      <c r="F594" s="50"/>
    </row>
    <row r="595" spans="1:7">
      <c r="A595" s="90" t="s">
        <v>291</v>
      </c>
      <c r="B595" s="18" t="s">
        <v>264</v>
      </c>
      <c r="C595" s="27"/>
      <c r="D595" s="27"/>
      <c r="E595" s="27"/>
      <c r="F595" s="27"/>
      <c r="G595" s="92"/>
    </row>
    <row r="596" spans="1:7" ht="25.5">
      <c r="A596" s="90"/>
      <c r="B596" s="21" t="s">
        <v>265</v>
      </c>
      <c r="C596" s="27"/>
      <c r="D596" s="27"/>
      <c r="E596" s="27"/>
      <c r="F596" s="27"/>
      <c r="G596" s="92"/>
    </row>
    <row r="597" spans="1:7">
      <c r="A597" s="90"/>
      <c r="B597" s="21" t="s">
        <v>386</v>
      </c>
      <c r="C597" s="27"/>
      <c r="D597" s="27"/>
      <c r="E597" s="27"/>
      <c r="F597" s="27"/>
      <c r="G597" s="92"/>
    </row>
    <row r="598" spans="1:7">
      <c r="A598" s="90"/>
      <c r="B598" s="21"/>
      <c r="C598" s="22" t="s">
        <v>67</v>
      </c>
      <c r="D598" s="184">
        <v>10</v>
      </c>
      <c r="E598" s="184"/>
      <c r="F598" s="111">
        <f>SUM(D598*E598)</f>
        <v>0</v>
      </c>
    </row>
    <row r="599" spans="1:7">
      <c r="A599" s="90"/>
      <c r="B599" s="18"/>
      <c r="C599" s="27"/>
      <c r="D599" s="27"/>
      <c r="E599" s="27"/>
      <c r="F599" s="27"/>
    </row>
    <row r="600" spans="1:7" ht="25.5">
      <c r="A600" s="90" t="s">
        <v>292</v>
      </c>
      <c r="B600" s="18" t="s">
        <v>266</v>
      </c>
      <c r="C600" s="27"/>
      <c r="D600" s="27"/>
      <c r="E600" s="27"/>
      <c r="F600" s="27"/>
    </row>
    <row r="601" spans="1:7" ht="76.5">
      <c r="A601" s="90"/>
      <c r="B601" s="28" t="s">
        <v>267</v>
      </c>
      <c r="C601" s="27"/>
      <c r="D601" s="27"/>
      <c r="E601" s="27"/>
      <c r="F601" s="27"/>
    </row>
    <row r="602" spans="1:7">
      <c r="A602" s="90"/>
      <c r="B602" s="28" t="s">
        <v>387</v>
      </c>
      <c r="C602" s="27"/>
      <c r="D602" s="27"/>
      <c r="E602" s="27"/>
      <c r="F602" s="27"/>
    </row>
    <row r="603" spans="1:7">
      <c r="A603" s="90"/>
      <c r="B603" s="21"/>
      <c r="C603" s="22" t="s">
        <v>67</v>
      </c>
      <c r="D603" s="184">
        <v>1</v>
      </c>
      <c r="E603" s="184"/>
      <c r="F603" s="111">
        <f>SUM(D603*E603)</f>
        <v>0</v>
      </c>
    </row>
    <row r="604" spans="1:7">
      <c r="A604" s="90"/>
      <c r="B604" s="91"/>
      <c r="C604" s="91"/>
      <c r="D604" s="91"/>
      <c r="E604" s="184"/>
      <c r="F604" s="91"/>
    </row>
    <row r="605" spans="1:7">
      <c r="A605" s="90" t="s">
        <v>293</v>
      </c>
      <c r="B605" s="18" t="s">
        <v>268</v>
      </c>
      <c r="C605" s="91"/>
      <c r="D605" s="91"/>
      <c r="E605" s="184"/>
      <c r="F605" s="91"/>
    </row>
    <row r="606" spans="1:7" ht="25.5">
      <c r="A606" s="90"/>
      <c r="B606" s="28" t="s">
        <v>269</v>
      </c>
      <c r="C606" s="91"/>
      <c r="D606" s="91"/>
      <c r="E606" s="184"/>
      <c r="F606" s="91"/>
    </row>
    <row r="607" spans="1:7">
      <c r="A607" s="90"/>
      <c r="B607" s="28" t="s">
        <v>388</v>
      </c>
      <c r="C607" s="91"/>
      <c r="D607" s="91"/>
      <c r="E607" s="184"/>
      <c r="F607" s="91"/>
    </row>
    <row r="608" spans="1:7">
      <c r="A608" s="90"/>
      <c r="B608" s="21"/>
      <c r="C608" s="12" t="s">
        <v>168</v>
      </c>
      <c r="D608" s="184">
        <v>761</v>
      </c>
      <c r="E608" s="184"/>
      <c r="F608" s="111">
        <f>SUM(D608*E608)</f>
        <v>0</v>
      </c>
    </row>
    <row r="609" spans="1:6">
      <c r="A609" s="90"/>
      <c r="B609" s="91"/>
      <c r="C609" s="91"/>
      <c r="D609" s="91"/>
      <c r="E609" s="184"/>
      <c r="F609" s="91"/>
    </row>
    <row r="610" spans="1:6">
      <c r="A610" s="90" t="s">
        <v>294</v>
      </c>
      <c r="B610" s="18" t="s">
        <v>307</v>
      </c>
      <c r="C610" s="91"/>
      <c r="D610" s="91"/>
      <c r="E610" s="184"/>
      <c r="F610" s="91"/>
    </row>
    <row r="611" spans="1:6" ht="25.5">
      <c r="A611" s="90"/>
      <c r="B611" s="49" t="s">
        <v>306</v>
      </c>
      <c r="C611" s="91"/>
      <c r="D611" s="91"/>
      <c r="E611" s="184"/>
      <c r="F611" s="91"/>
    </row>
    <row r="612" spans="1:6">
      <c r="A612" s="90"/>
      <c r="B612" s="28" t="s">
        <v>389</v>
      </c>
      <c r="C612" s="27"/>
      <c r="D612" s="27"/>
      <c r="E612" s="27"/>
      <c r="F612" s="27"/>
    </row>
    <row r="613" spans="1:6">
      <c r="A613" s="90"/>
      <c r="B613" s="21"/>
      <c r="C613" s="12" t="s">
        <v>168</v>
      </c>
      <c r="D613" s="184">
        <v>478</v>
      </c>
      <c r="E613" s="184"/>
      <c r="F613" s="111">
        <f>SUM(D613*E613)</f>
        <v>0</v>
      </c>
    </row>
    <row r="614" spans="1:6" ht="19.5" customHeight="1">
      <c r="A614" s="90"/>
      <c r="B614" s="18"/>
      <c r="C614" s="27"/>
      <c r="D614" s="27"/>
      <c r="E614" s="27"/>
      <c r="F614" s="27"/>
    </row>
    <row r="615" spans="1:6">
      <c r="A615" s="90" t="s">
        <v>649</v>
      </c>
      <c r="B615" s="18" t="s">
        <v>270</v>
      </c>
      <c r="C615" s="27"/>
      <c r="D615" s="27"/>
      <c r="E615" s="27"/>
      <c r="F615" s="27"/>
    </row>
    <row r="616" spans="1:6" ht="63.75">
      <c r="A616" s="90"/>
      <c r="B616" s="28" t="s">
        <v>271</v>
      </c>
      <c r="C616" s="27"/>
      <c r="D616" s="27"/>
      <c r="E616" s="27"/>
      <c r="F616" s="27"/>
    </row>
    <row r="617" spans="1:6" ht="101.25" customHeight="1">
      <c r="A617" s="90"/>
      <c r="B617" s="28" t="s">
        <v>309</v>
      </c>
      <c r="C617" s="27"/>
      <c r="D617" s="27"/>
      <c r="E617" s="27"/>
      <c r="F617" s="27"/>
    </row>
    <row r="618" spans="1:6">
      <c r="A618" s="90"/>
      <c r="B618" s="28" t="s">
        <v>389</v>
      </c>
      <c r="C618" s="27"/>
      <c r="D618" s="27"/>
      <c r="E618" s="27"/>
      <c r="F618" s="27"/>
    </row>
    <row r="619" spans="1:6">
      <c r="A619" s="90"/>
      <c r="B619" s="21"/>
      <c r="C619" s="12" t="s">
        <v>168</v>
      </c>
      <c r="D619" s="184">
        <v>761</v>
      </c>
      <c r="E619" s="184"/>
      <c r="F619" s="111">
        <f>SUM(D619*E619)</f>
        <v>0</v>
      </c>
    </row>
    <row r="620" spans="1:6">
      <c r="A620" s="90"/>
      <c r="B620" s="17"/>
      <c r="C620" s="23"/>
      <c r="D620" s="23"/>
      <c r="E620" s="184"/>
      <c r="F620" s="91"/>
    </row>
    <row r="621" spans="1:6">
      <c r="A621" s="90" t="s">
        <v>295</v>
      </c>
      <c r="B621" s="18" t="s">
        <v>272</v>
      </c>
      <c r="C621" s="91"/>
      <c r="D621" s="91"/>
      <c r="E621" s="184"/>
      <c r="F621" s="91"/>
    </row>
    <row r="622" spans="1:6" ht="280.5" customHeight="1">
      <c r="A622" s="90"/>
      <c r="B622" s="28" t="s">
        <v>390</v>
      </c>
      <c r="C622" s="91"/>
      <c r="D622" s="91"/>
      <c r="E622" s="184"/>
      <c r="F622" s="91"/>
    </row>
    <row r="623" spans="1:6">
      <c r="A623" s="90"/>
      <c r="B623" s="21"/>
      <c r="C623" s="12" t="s">
        <v>168</v>
      </c>
      <c r="D623" s="184">
        <v>761</v>
      </c>
      <c r="E623" s="184"/>
      <c r="F623" s="111">
        <f>SUM(D623*E623)</f>
        <v>0</v>
      </c>
    </row>
    <row r="624" spans="1:6">
      <c r="A624" s="90"/>
      <c r="B624" s="17"/>
      <c r="C624" s="12"/>
      <c r="D624" s="91"/>
      <c r="E624" s="184"/>
      <c r="F624" s="91"/>
    </row>
    <row r="625" spans="1:6">
      <c r="A625" s="90" t="s">
        <v>296</v>
      </c>
      <c r="B625" s="18" t="s">
        <v>273</v>
      </c>
      <c r="C625" s="27"/>
      <c r="D625" s="27"/>
      <c r="E625" s="27"/>
      <c r="F625" s="27"/>
    </row>
    <row r="626" spans="1:6" ht="25.5">
      <c r="A626" s="90"/>
      <c r="B626" s="28" t="s">
        <v>391</v>
      </c>
      <c r="C626" s="12"/>
      <c r="D626" s="91"/>
      <c r="E626" s="184"/>
      <c r="F626" s="91"/>
    </row>
    <row r="627" spans="1:6">
      <c r="A627" s="90"/>
      <c r="B627" s="21"/>
      <c r="C627" s="12" t="s">
        <v>168</v>
      </c>
      <c r="D627" s="184">
        <v>761</v>
      </c>
      <c r="E627" s="184"/>
      <c r="F627" s="111">
        <f>SUM(D627*E627)</f>
        <v>0</v>
      </c>
    </row>
    <row r="628" spans="1:6" s="71" customFormat="1">
      <c r="A628" s="90"/>
      <c r="B628" s="21"/>
      <c r="C628" s="12"/>
      <c r="D628" s="184"/>
      <c r="E628" s="184"/>
      <c r="F628" s="48"/>
    </row>
    <row r="629" spans="1:6" s="71" customFormat="1" ht="242.25" customHeight="1">
      <c r="A629" s="90" t="s">
        <v>305</v>
      </c>
      <c r="B629" s="21" t="s">
        <v>635</v>
      </c>
      <c r="C629" s="12"/>
      <c r="D629" s="184"/>
      <c r="E629" s="184"/>
      <c r="F629" s="48"/>
    </row>
    <row r="630" spans="1:6" s="71" customFormat="1" ht="183.75" customHeight="1">
      <c r="A630" s="90"/>
      <c r="B630" s="21" t="s">
        <v>573</v>
      </c>
      <c r="C630" s="12"/>
      <c r="D630" s="184"/>
      <c r="E630" s="184"/>
      <c r="F630" s="48"/>
    </row>
    <row r="631" spans="1:6" s="71" customFormat="1" ht="25.5">
      <c r="A631" s="90"/>
      <c r="B631" s="21" t="s">
        <v>575</v>
      </c>
      <c r="C631" s="12"/>
      <c r="D631" s="184"/>
      <c r="E631" s="184"/>
      <c r="F631" s="48"/>
    </row>
    <row r="632" spans="1:6" s="71" customFormat="1">
      <c r="A632" s="90"/>
      <c r="B632" s="21" t="s">
        <v>576</v>
      </c>
      <c r="C632" s="12" t="s">
        <v>67</v>
      </c>
      <c r="D632" s="184">
        <v>1</v>
      </c>
      <c r="E632" s="184"/>
      <c r="F632" s="111">
        <f t="shared" ref="F632:F633" si="20">SUM(D632*E632)</f>
        <v>0</v>
      </c>
    </row>
    <row r="633" spans="1:6" s="71" customFormat="1">
      <c r="A633" s="90"/>
      <c r="B633" s="21" t="s">
        <v>574</v>
      </c>
      <c r="C633" s="12" t="s">
        <v>67</v>
      </c>
      <c r="D633" s="184">
        <v>2</v>
      </c>
      <c r="E633" s="184"/>
      <c r="F633" s="111">
        <f t="shared" si="20"/>
        <v>0</v>
      </c>
    </row>
    <row r="634" spans="1:6">
      <c r="A634" s="90"/>
      <c r="B634" s="33"/>
      <c r="C634" s="34"/>
      <c r="D634" s="91"/>
      <c r="E634" s="35"/>
      <c r="F634" s="91"/>
    </row>
    <row r="635" spans="1:6" s="71" customFormat="1">
      <c r="A635" s="90" t="s">
        <v>223</v>
      </c>
      <c r="B635" s="117" t="s">
        <v>297</v>
      </c>
      <c r="C635" s="116"/>
      <c r="D635" s="115"/>
      <c r="E635" s="114"/>
      <c r="F635" s="114">
        <f>SUM(F459:F634)</f>
        <v>0</v>
      </c>
    </row>
    <row r="636" spans="1:6" s="71" customFormat="1">
      <c r="A636" s="90"/>
      <c r="B636" s="117"/>
      <c r="C636" s="116"/>
      <c r="D636" s="115"/>
      <c r="E636" s="114"/>
      <c r="F636" s="114"/>
    </row>
    <row r="637" spans="1:6" s="71" customFormat="1">
      <c r="A637" s="90" t="s">
        <v>440</v>
      </c>
      <c r="B637" s="124" t="s">
        <v>441</v>
      </c>
      <c r="C637" s="124"/>
      <c r="D637" s="124"/>
      <c r="E637" s="124"/>
      <c r="F637" s="124"/>
    </row>
    <row r="638" spans="1:6" s="71" customFormat="1">
      <c r="A638" s="90"/>
      <c r="B638" s="124"/>
      <c r="C638" s="116"/>
      <c r="D638" s="115"/>
      <c r="E638" s="114"/>
      <c r="F638" s="114"/>
    </row>
    <row r="639" spans="1:6" s="71" customFormat="1">
      <c r="A639" s="90" t="s">
        <v>446</v>
      </c>
      <c r="B639" s="20" t="s">
        <v>158</v>
      </c>
      <c r="C639" s="91"/>
      <c r="D639" s="91"/>
      <c r="E639" s="184"/>
      <c r="F639" s="91"/>
    </row>
    <row r="640" spans="1:6" s="71" customFormat="1" ht="25.5">
      <c r="A640" s="90"/>
      <c r="B640" s="21" t="s">
        <v>448</v>
      </c>
      <c r="C640" s="91"/>
      <c r="D640" s="91"/>
      <c r="E640" s="184"/>
      <c r="F640" s="91"/>
    </row>
    <row r="641" spans="1:6" s="71" customFormat="1" ht="25.5">
      <c r="A641" s="90"/>
      <c r="B641" s="21" t="s">
        <v>321</v>
      </c>
      <c r="C641" s="91"/>
      <c r="D641" s="91"/>
      <c r="E641" s="184"/>
      <c r="F641" s="91"/>
    </row>
    <row r="642" spans="1:6" s="71" customFormat="1" ht="25.5">
      <c r="A642" s="90"/>
      <c r="B642" s="21" t="s">
        <v>159</v>
      </c>
      <c r="C642" s="91"/>
      <c r="D642" s="91"/>
      <c r="E642" s="184"/>
      <c r="F642" s="91"/>
    </row>
    <row r="643" spans="1:6" s="71" customFormat="1">
      <c r="A643" s="90"/>
      <c r="B643" s="113"/>
      <c r="C643" s="22" t="s">
        <v>6</v>
      </c>
      <c r="D643" s="184">
        <v>24</v>
      </c>
      <c r="E643" s="184"/>
      <c r="F643" s="111">
        <f>SUM(D643*E643)</f>
        <v>0</v>
      </c>
    </row>
    <row r="644" spans="1:6" s="71" customFormat="1">
      <c r="A644" s="90"/>
      <c r="B644" s="91"/>
      <c r="C644" s="23"/>
      <c r="D644" s="23"/>
      <c r="E644" s="184"/>
      <c r="F644" s="91"/>
    </row>
    <row r="645" spans="1:6" s="71" customFormat="1">
      <c r="A645" s="90" t="s">
        <v>447</v>
      </c>
      <c r="B645" s="24" t="s">
        <v>160</v>
      </c>
      <c r="C645" s="91"/>
      <c r="D645" s="91"/>
      <c r="E645" s="91"/>
      <c r="F645" s="91"/>
    </row>
    <row r="646" spans="1:6" s="71" customFormat="1" ht="38.25">
      <c r="A646" s="90"/>
      <c r="B646" s="25" t="s">
        <v>449</v>
      </c>
      <c r="C646" s="91"/>
      <c r="D646" s="91"/>
      <c r="E646" s="91"/>
      <c r="F646" s="91"/>
    </row>
    <row r="647" spans="1:6" s="71" customFormat="1" ht="30" customHeight="1">
      <c r="A647" s="90"/>
      <c r="B647" s="26" t="s">
        <v>356</v>
      </c>
      <c r="C647" s="91"/>
      <c r="D647" s="91"/>
      <c r="E647" s="91"/>
      <c r="F647" s="91"/>
    </row>
    <row r="648" spans="1:6" s="71" customFormat="1" ht="39.75" customHeight="1">
      <c r="A648" s="90"/>
      <c r="B648" s="62" t="s">
        <v>318</v>
      </c>
      <c r="C648" s="91"/>
      <c r="D648" s="91"/>
      <c r="E648" s="91"/>
      <c r="F648" s="91"/>
    </row>
    <row r="649" spans="1:6" s="71" customFormat="1" ht="41.25" customHeight="1">
      <c r="A649" s="90"/>
      <c r="B649" s="26" t="s">
        <v>459</v>
      </c>
      <c r="C649" s="91"/>
      <c r="D649" s="91"/>
      <c r="E649" s="184"/>
      <c r="F649" s="91"/>
    </row>
    <row r="650" spans="1:6" s="71" customFormat="1">
      <c r="A650" s="90"/>
      <c r="B650" s="26" t="s">
        <v>450</v>
      </c>
      <c r="C650" s="22" t="s">
        <v>6</v>
      </c>
      <c r="D650" s="184">
        <v>33</v>
      </c>
      <c r="E650" s="184"/>
      <c r="F650" s="111">
        <f>SUM(D650*E650)</f>
        <v>0</v>
      </c>
    </row>
    <row r="651" spans="1:6" s="71" customFormat="1" ht="19.5" customHeight="1">
      <c r="A651" s="90"/>
      <c r="B651" s="117"/>
      <c r="C651" s="116"/>
      <c r="D651" s="115"/>
      <c r="E651" s="114"/>
      <c r="F651" s="114"/>
    </row>
    <row r="652" spans="1:6" s="71" customFormat="1" ht="19.5" customHeight="1">
      <c r="A652" s="90" t="s">
        <v>453</v>
      </c>
      <c r="B652" s="18" t="s">
        <v>455</v>
      </c>
      <c r="C652" s="13"/>
      <c r="D652" s="91"/>
      <c r="E652" s="184"/>
      <c r="F652" s="91"/>
    </row>
    <row r="653" spans="1:6" s="71" customFormat="1" ht="38.25">
      <c r="A653" s="150"/>
      <c r="B653" s="222" t="s">
        <v>456</v>
      </c>
      <c r="C653" s="149"/>
      <c r="D653" s="148"/>
      <c r="E653" s="147"/>
      <c r="F653" s="91"/>
    </row>
    <row r="654" spans="1:6" s="71" customFormat="1">
      <c r="A654" s="90"/>
      <c r="B654" s="69" t="s">
        <v>457</v>
      </c>
      <c r="C654" s="22" t="s">
        <v>191</v>
      </c>
      <c r="D654" s="184">
        <v>60</v>
      </c>
      <c r="E654" s="184"/>
      <c r="F654" s="111">
        <f t="shared" ref="F654:F655" si="21">SUM(D654*E654)</f>
        <v>0</v>
      </c>
    </row>
    <row r="655" spans="1:6" s="71" customFormat="1">
      <c r="A655" s="90"/>
      <c r="B655" s="69" t="s">
        <v>458</v>
      </c>
      <c r="C655" s="22" t="s">
        <v>191</v>
      </c>
      <c r="D655" s="184">
        <v>60</v>
      </c>
      <c r="E655" s="184"/>
      <c r="F655" s="111">
        <f t="shared" si="21"/>
        <v>0</v>
      </c>
    </row>
    <row r="656" spans="1:6" s="71" customFormat="1">
      <c r="A656" s="90"/>
      <c r="B656" s="69"/>
      <c r="C656" s="22"/>
      <c r="D656" s="184"/>
      <c r="E656" s="184"/>
      <c r="F656" s="184"/>
    </row>
    <row r="657" spans="1:6">
      <c r="A657" s="67"/>
      <c r="B657" s="223"/>
      <c r="C657" s="224"/>
      <c r="D657" s="68"/>
      <c r="E657" s="225"/>
      <c r="F657" s="72"/>
    </row>
    <row r="658" spans="1:6" s="71" customFormat="1">
      <c r="A658" s="90" t="s">
        <v>440</v>
      </c>
      <c r="B658" s="117" t="s">
        <v>454</v>
      </c>
      <c r="C658" s="116"/>
      <c r="D658" s="115"/>
      <c r="E658" s="114"/>
      <c r="F658" s="114">
        <f>SUM(F639:F657)</f>
        <v>0</v>
      </c>
    </row>
    <row r="659" spans="1:6">
      <c r="A659" s="90"/>
      <c r="B659" s="154"/>
      <c r="C659" s="154"/>
      <c r="D659" s="154"/>
      <c r="E659" s="154"/>
      <c r="F659" s="154"/>
    </row>
    <row r="660" spans="1:6" s="71" customFormat="1">
      <c r="A660" s="226" t="s">
        <v>495</v>
      </c>
      <c r="B660" s="227" t="s">
        <v>496</v>
      </c>
      <c r="C660" s="228"/>
      <c r="D660" s="229"/>
      <c r="E660" s="58"/>
      <c r="F660" s="230"/>
    </row>
    <row r="661" spans="1:6" s="71" customFormat="1">
      <c r="A661" s="226"/>
      <c r="B661" s="231"/>
      <c r="C661" s="231"/>
      <c r="D661" s="231"/>
      <c r="E661" s="232"/>
      <c r="F661" s="231"/>
    </row>
    <row r="662" spans="1:6" s="71" customFormat="1">
      <c r="A662" s="226" t="s">
        <v>497</v>
      </c>
      <c r="B662" s="119" t="s">
        <v>498</v>
      </c>
      <c r="C662" s="216"/>
      <c r="D662" s="190"/>
      <c r="E662" s="198"/>
      <c r="F662" s="91"/>
    </row>
    <row r="663" spans="1:6" s="71" customFormat="1" ht="38.25">
      <c r="A663" s="226"/>
      <c r="B663" s="46" t="s">
        <v>499</v>
      </c>
      <c r="C663" s="216"/>
      <c r="D663" s="190"/>
      <c r="E663" s="198"/>
      <c r="F663" s="91"/>
    </row>
    <row r="664" spans="1:6" s="71" customFormat="1" ht="51">
      <c r="A664" s="226"/>
      <c r="B664" s="46" t="s">
        <v>500</v>
      </c>
      <c r="C664" s="216"/>
      <c r="D664" s="190"/>
      <c r="E664" s="198"/>
      <c r="F664" s="91"/>
    </row>
    <row r="665" spans="1:6" s="71" customFormat="1" ht="38.25">
      <c r="A665" s="226"/>
      <c r="B665" s="46" t="s">
        <v>501</v>
      </c>
      <c r="C665" s="216"/>
      <c r="D665" s="190"/>
      <c r="E665" s="198"/>
      <c r="F665" s="91"/>
    </row>
    <row r="666" spans="1:6" s="71" customFormat="1" ht="51">
      <c r="A666" s="226"/>
      <c r="B666" s="46" t="s">
        <v>502</v>
      </c>
      <c r="C666" s="216"/>
      <c r="D666" s="190"/>
      <c r="E666" s="198"/>
      <c r="F666" s="91"/>
    </row>
    <row r="667" spans="1:6" s="71" customFormat="1" ht="51">
      <c r="A667" s="226"/>
      <c r="B667" s="46" t="s">
        <v>503</v>
      </c>
      <c r="C667" s="216"/>
      <c r="D667" s="190"/>
      <c r="E667" s="198"/>
      <c r="F667" s="91"/>
    </row>
    <row r="668" spans="1:6" s="71" customFormat="1" ht="38.25">
      <c r="A668" s="226"/>
      <c r="B668" s="122" t="s">
        <v>504</v>
      </c>
      <c r="C668" s="216"/>
      <c r="D668" s="190"/>
      <c r="E668" s="198"/>
      <c r="F668" s="91"/>
    </row>
    <row r="669" spans="1:6" s="71" customFormat="1" ht="38.25">
      <c r="A669" s="226"/>
      <c r="B669" s="46" t="s">
        <v>505</v>
      </c>
      <c r="C669" s="216"/>
      <c r="D669" s="190"/>
      <c r="E669" s="198"/>
      <c r="F669" s="91"/>
    </row>
    <row r="670" spans="1:6" s="71" customFormat="1" ht="25.5">
      <c r="A670" s="226"/>
      <c r="B670" s="46" t="s">
        <v>506</v>
      </c>
      <c r="C670" s="216"/>
      <c r="D670" s="190"/>
      <c r="E670" s="198"/>
      <c r="F670" s="91"/>
    </row>
    <row r="671" spans="1:6" s="71" customFormat="1" ht="25.5">
      <c r="A671" s="226"/>
      <c r="B671" s="46" t="s">
        <v>507</v>
      </c>
      <c r="C671" s="216"/>
      <c r="D671" s="190"/>
      <c r="E671" s="198"/>
      <c r="F671" s="91"/>
    </row>
    <row r="672" spans="1:6" s="71" customFormat="1" ht="32.25" customHeight="1">
      <c r="A672" s="226"/>
      <c r="B672" s="122" t="s">
        <v>508</v>
      </c>
      <c r="C672" s="216"/>
      <c r="D672" s="190"/>
      <c r="E672" s="198"/>
      <c r="F672" s="91"/>
    </row>
    <row r="673" spans="1:6" s="71" customFormat="1">
      <c r="A673" s="226"/>
      <c r="B673" s="122" t="s">
        <v>509</v>
      </c>
      <c r="C673" s="216"/>
      <c r="D673" s="190"/>
      <c r="E673" s="198"/>
      <c r="F673" s="91"/>
    </row>
    <row r="674" spans="1:6" s="71" customFormat="1">
      <c r="A674" s="226"/>
      <c r="B674" s="122"/>
      <c r="C674" s="216"/>
      <c r="D674" s="190"/>
      <c r="E674" s="198"/>
      <c r="F674" s="91"/>
    </row>
    <row r="675" spans="1:6" s="71" customFormat="1">
      <c r="A675" s="226"/>
      <c r="B675" s="122" t="s">
        <v>510</v>
      </c>
      <c r="C675" s="216"/>
      <c r="D675" s="190"/>
      <c r="E675" s="198"/>
      <c r="F675" s="91"/>
    </row>
    <row r="676" spans="1:6" s="71" customFormat="1">
      <c r="A676" s="226"/>
      <c r="B676" s="122" t="s">
        <v>511</v>
      </c>
      <c r="C676" s="216"/>
      <c r="D676" s="190"/>
      <c r="E676" s="198"/>
      <c r="F676" s="91"/>
    </row>
    <row r="677" spans="1:6" s="71" customFormat="1" ht="25.5">
      <c r="A677" s="226"/>
      <c r="B677" s="183" t="s">
        <v>512</v>
      </c>
      <c r="C677" s="189"/>
      <c r="D677" s="188"/>
      <c r="E677" s="187"/>
      <c r="F677" s="186"/>
    </row>
    <row r="678" spans="1:6" s="71" customFormat="1" ht="25.5">
      <c r="A678" s="226"/>
      <c r="B678" s="183" t="s">
        <v>513</v>
      </c>
      <c r="C678" s="189"/>
      <c r="D678" s="188"/>
      <c r="E678" s="187"/>
      <c r="F678" s="184"/>
    </row>
    <row r="679" spans="1:6" s="71" customFormat="1">
      <c r="A679" s="226"/>
      <c r="B679" s="183" t="s">
        <v>514</v>
      </c>
      <c r="C679" s="189" t="s">
        <v>67</v>
      </c>
      <c r="D679" s="188">
        <v>2</v>
      </c>
      <c r="E679" s="233"/>
      <c r="F679" s="111">
        <f t="shared" ref="F679:F680" si="22">SUM(D679*E679)</f>
        <v>0</v>
      </c>
    </row>
    <row r="680" spans="1:6" s="71" customFormat="1">
      <c r="A680" s="226"/>
      <c r="B680" s="185" t="s">
        <v>515</v>
      </c>
      <c r="C680" s="189" t="s">
        <v>67</v>
      </c>
      <c r="D680" s="188">
        <v>3</v>
      </c>
      <c r="E680" s="233"/>
      <c r="F680" s="111">
        <f t="shared" si="22"/>
        <v>0</v>
      </c>
    </row>
    <row r="681" spans="1:6" s="71" customFormat="1">
      <c r="A681" s="226"/>
      <c r="B681" s="183"/>
      <c r="C681" s="189"/>
      <c r="D681" s="188"/>
      <c r="E681" s="187"/>
      <c r="F681" s="184"/>
    </row>
    <row r="682" spans="1:6" s="71" customFormat="1">
      <c r="A682" s="226" t="s">
        <v>516</v>
      </c>
      <c r="B682" s="119" t="s">
        <v>517</v>
      </c>
      <c r="C682" s="91"/>
      <c r="D682" s="91"/>
      <c r="E682" s="198"/>
      <c r="F682" s="91"/>
    </row>
    <row r="683" spans="1:6" s="71" customFormat="1" ht="25.5">
      <c r="A683" s="226"/>
      <c r="B683" s="46" t="s">
        <v>518</v>
      </c>
      <c r="C683" s="91"/>
      <c r="D683" s="91"/>
      <c r="E683" s="198"/>
      <c r="F683" s="91"/>
    </row>
    <row r="684" spans="1:6" s="71" customFormat="1" ht="25.5">
      <c r="A684" s="226"/>
      <c r="B684" s="46" t="s">
        <v>519</v>
      </c>
      <c r="C684" s="91"/>
      <c r="D684" s="91"/>
      <c r="E684" s="198"/>
      <c r="F684" s="91"/>
    </row>
    <row r="685" spans="1:6" s="71" customFormat="1" ht="25.5">
      <c r="A685" s="226"/>
      <c r="B685" s="46" t="s">
        <v>520</v>
      </c>
      <c r="C685" s="91"/>
      <c r="D685" s="91"/>
      <c r="E685" s="198"/>
      <c r="F685" s="91"/>
    </row>
    <row r="686" spans="1:6" s="71" customFormat="1">
      <c r="A686" s="226"/>
      <c r="B686" s="46" t="s">
        <v>521</v>
      </c>
      <c r="C686" s="91"/>
      <c r="D686" s="91"/>
      <c r="E686" s="198"/>
      <c r="F686" s="91"/>
    </row>
    <row r="687" spans="1:6" s="71" customFormat="1" ht="51">
      <c r="A687" s="226"/>
      <c r="B687" s="46" t="s">
        <v>522</v>
      </c>
      <c r="C687" s="91"/>
      <c r="D687" s="91"/>
      <c r="E687" s="198"/>
      <c r="F687" s="91"/>
    </row>
    <row r="688" spans="1:6" s="71" customFormat="1" ht="25.5">
      <c r="A688" s="226"/>
      <c r="B688" s="46" t="s">
        <v>523</v>
      </c>
      <c r="C688" s="91"/>
      <c r="D688" s="91"/>
      <c r="E688" s="198"/>
      <c r="F688" s="91"/>
    </row>
    <row r="689" spans="1:6" s="71" customFormat="1" ht="25.5">
      <c r="A689" s="226"/>
      <c r="B689" s="46" t="s">
        <v>524</v>
      </c>
      <c r="C689" s="91"/>
      <c r="D689" s="91"/>
      <c r="E689" s="198"/>
      <c r="F689" s="91"/>
    </row>
    <row r="690" spans="1:6" s="71" customFormat="1">
      <c r="A690" s="226"/>
      <c r="B690" s="46"/>
      <c r="C690" s="91"/>
      <c r="D690" s="91"/>
      <c r="E690" s="198"/>
      <c r="F690" s="91"/>
    </row>
    <row r="691" spans="1:6" s="71" customFormat="1" ht="15" customHeight="1">
      <c r="A691" s="226"/>
      <c r="B691" s="120" t="s">
        <v>525</v>
      </c>
      <c r="C691" s="135" t="s">
        <v>173</v>
      </c>
      <c r="D691" s="188">
        <v>200</v>
      </c>
      <c r="E691" s="233"/>
      <c r="F691" s="111">
        <f t="shared" ref="F691:F693" si="23">SUM(D691*E691)</f>
        <v>0</v>
      </c>
    </row>
    <row r="692" spans="1:6" s="71" customFormat="1">
      <c r="A692" s="226"/>
      <c r="B692" s="21" t="s">
        <v>526</v>
      </c>
      <c r="C692" s="135" t="s">
        <v>173</v>
      </c>
      <c r="D692" s="188">
        <v>5</v>
      </c>
      <c r="E692" s="233"/>
      <c r="F692" s="111">
        <f t="shared" si="23"/>
        <v>0</v>
      </c>
    </row>
    <row r="693" spans="1:6" s="71" customFormat="1">
      <c r="A693" s="226"/>
      <c r="B693" s="21" t="s">
        <v>527</v>
      </c>
      <c r="C693" s="135" t="s">
        <v>67</v>
      </c>
      <c r="D693" s="184">
        <v>6</v>
      </c>
      <c r="E693" s="233"/>
      <c r="F693" s="111">
        <f t="shared" si="23"/>
        <v>0</v>
      </c>
    </row>
    <row r="694" spans="1:6" s="71" customFormat="1">
      <c r="A694" s="226"/>
      <c r="B694" s="113"/>
      <c r="C694" s="234"/>
      <c r="D694" s="235"/>
      <c r="E694" s="236"/>
      <c r="F694" s="235"/>
    </row>
    <row r="695" spans="1:6" s="71" customFormat="1">
      <c r="A695" s="226"/>
      <c r="B695" s="113"/>
      <c r="C695" s="234"/>
      <c r="D695" s="235"/>
      <c r="E695" s="236"/>
      <c r="F695" s="235"/>
    </row>
    <row r="696" spans="1:6" s="71" customFormat="1">
      <c r="A696" s="226" t="s">
        <v>495</v>
      </c>
      <c r="B696" s="117" t="s">
        <v>528</v>
      </c>
      <c r="C696" s="116"/>
      <c r="D696" s="115"/>
      <c r="E696" s="237"/>
      <c r="F696" s="238">
        <f>SUM(F662:F695)</f>
        <v>0</v>
      </c>
    </row>
    <row r="697" spans="1:6" s="71" customFormat="1">
      <c r="A697" s="90"/>
      <c r="B697" s="154"/>
      <c r="C697" s="154"/>
      <c r="D697" s="154"/>
      <c r="E697" s="154"/>
      <c r="F697" s="154"/>
    </row>
    <row r="698" spans="1:6">
      <c r="A698" s="90"/>
      <c r="B698" s="154"/>
      <c r="C698" s="154"/>
      <c r="D698" s="154"/>
      <c r="E698" s="154"/>
      <c r="F698" s="154"/>
    </row>
    <row r="699" spans="1:6" ht="20.25">
      <c r="A699" s="239" t="s">
        <v>28</v>
      </c>
      <c r="B699" s="239" t="s">
        <v>651</v>
      </c>
      <c r="C699" s="240"/>
      <c r="D699" s="154"/>
      <c r="E699" s="262">
        <f>SUM(F696,F658,F635,F455,F207,F129,F62)</f>
        <v>0</v>
      </c>
      <c r="F699" s="263"/>
    </row>
    <row r="700" spans="1:6">
      <c r="A700" s="90"/>
      <c r="B700" s="154"/>
      <c r="C700" s="154"/>
      <c r="D700" s="154"/>
      <c r="E700" s="154"/>
      <c r="F700" s="154"/>
    </row>
    <row r="702" spans="1:6">
      <c r="A702" s="1"/>
    </row>
    <row r="703" spans="1:6">
      <c r="A703" s="1"/>
      <c r="B703" s="1"/>
      <c r="C703" s="1"/>
      <c r="D703" s="1"/>
      <c r="E703" s="1"/>
      <c r="F703" s="1"/>
    </row>
    <row r="704" spans="1:6">
      <c r="A704" s="1"/>
      <c r="B704" s="1"/>
      <c r="C704" s="1"/>
      <c r="D704" s="1"/>
      <c r="E704" s="1"/>
      <c r="F704" s="1"/>
    </row>
    <row r="705" spans="1:6">
      <c r="A705" s="1"/>
      <c r="B705" s="1"/>
      <c r="C705" s="1"/>
      <c r="D705" s="1"/>
      <c r="E705" s="1"/>
      <c r="F705" s="1"/>
    </row>
    <row r="706" spans="1:6">
      <c r="A706" s="1"/>
      <c r="B706" s="1"/>
      <c r="C706" s="1"/>
      <c r="D706" s="1"/>
      <c r="E706" s="1"/>
      <c r="F706" s="1"/>
    </row>
    <row r="707" spans="1:6">
      <c r="B707" s="1"/>
      <c r="C707" s="1"/>
      <c r="D707" s="1"/>
      <c r="E707" s="1"/>
      <c r="F707" s="1"/>
    </row>
  </sheetData>
  <mergeCells count="2">
    <mergeCell ref="B2:F2"/>
    <mergeCell ref="E699:F699"/>
  </mergeCells>
  <pageMargins left="0.70866141732283472" right="0.70866141732283472" top="0.74803149606299213" bottom="0.74803149606299213" header="0.31496062992125984" footer="0.31496062992125984"/>
  <pageSetup paperSize="9" scale="80" orientation="portrait" r:id="rId1"/>
  <rowBreaks count="30" manualBreakCount="30">
    <brk id="19" max="5" man="1"/>
    <brk id="38" max="5" man="1"/>
    <brk id="63" max="5" man="1"/>
    <brk id="89" max="5" man="1"/>
    <brk id="114" max="5" man="1"/>
    <brk id="130" max="5" man="1"/>
    <brk id="160" max="5" man="1"/>
    <brk id="182" max="5" man="1"/>
    <brk id="208" max="5" man="1"/>
    <brk id="240" max="5" man="1"/>
    <brk id="273" max="5" man="1"/>
    <brk id="294" max="5" man="1"/>
    <brk id="309" max="5" man="1"/>
    <brk id="338" max="5" man="1"/>
    <brk id="370" max="5" man="1"/>
    <brk id="386" max="5" man="1"/>
    <brk id="407" max="5" man="1"/>
    <brk id="421" max="5" man="1"/>
    <brk id="429" max="5" man="1"/>
    <brk id="455" max="5" man="1"/>
    <brk id="484" max="5" man="1"/>
    <brk id="501" max="5" man="1"/>
    <brk id="516" max="5" man="1"/>
    <brk id="542" max="5" man="1"/>
    <brk id="570" max="5" man="1"/>
    <brk id="587" max="5" man="1"/>
    <brk id="613" max="5" man="1"/>
    <brk id="628" max="5" man="1"/>
    <brk id="635" max="5" man="1"/>
    <brk id="672"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tabSelected="1" workbookViewId="0">
      <selection activeCell="H10" sqref="H10"/>
    </sheetView>
  </sheetViews>
  <sheetFormatPr defaultRowHeight="12.75"/>
  <cols>
    <col min="1" max="1" width="5.85546875" style="70" customWidth="1"/>
    <col min="2" max="2" width="53.5703125" customWidth="1"/>
    <col min="3" max="3" width="2.42578125" customWidth="1"/>
    <col min="4" max="4" width="23" customWidth="1"/>
  </cols>
  <sheetData>
    <row r="1" spans="1:4" ht="102" customHeight="1">
      <c r="A1" s="264" t="s">
        <v>643</v>
      </c>
      <c r="B1" s="265"/>
      <c r="C1" s="265"/>
      <c r="D1" s="266"/>
    </row>
    <row r="2" spans="1:4" s="70" customFormat="1" ht="27" customHeight="1">
      <c r="A2" s="79"/>
      <c r="B2" s="80" t="s">
        <v>336</v>
      </c>
      <c r="C2" s="80"/>
      <c r="D2" s="81" t="s">
        <v>5</v>
      </c>
    </row>
    <row r="3" spans="1:4" ht="25.5" customHeight="1">
      <c r="A3" s="82" t="s">
        <v>335</v>
      </c>
      <c r="B3" s="74" t="s">
        <v>650</v>
      </c>
      <c r="C3" s="71"/>
      <c r="D3" s="83">
        <f>SUM(A.OKOLIŠ!E699)</f>
        <v>0</v>
      </c>
    </row>
    <row r="4" spans="1:4" ht="18.75" customHeight="1">
      <c r="A4" s="77"/>
      <c r="B4" s="71"/>
      <c r="C4" s="71"/>
      <c r="D4" s="78"/>
    </row>
    <row r="5" spans="1:4" s="75" customFormat="1" ht="24.75" customHeight="1">
      <c r="A5" s="84"/>
      <c r="B5" s="76" t="s">
        <v>337</v>
      </c>
      <c r="C5" s="85"/>
      <c r="D5" s="86">
        <f>SUM(D3:D3)</f>
        <v>0</v>
      </c>
    </row>
    <row r="6" spans="1:4" s="75" customFormat="1" ht="24.75" customHeight="1">
      <c r="A6" s="84"/>
      <c r="B6" s="76" t="s">
        <v>338</v>
      </c>
      <c r="C6" s="85"/>
      <c r="D6" s="86">
        <f>SUM(D5)*0.25</f>
        <v>0</v>
      </c>
    </row>
    <row r="7" spans="1:4" s="75" customFormat="1" ht="24.75" customHeight="1">
      <c r="A7" s="84"/>
      <c r="B7" s="76" t="s">
        <v>339</v>
      </c>
      <c r="C7" s="85"/>
      <c r="D7" s="86">
        <f>SUM(D5:D6)</f>
        <v>0</v>
      </c>
    </row>
    <row r="8" spans="1:4">
      <c r="A8" s="77"/>
      <c r="B8" s="71"/>
      <c r="C8" s="71"/>
      <c r="D8" s="78"/>
    </row>
    <row r="9" spans="1:4" ht="14.25" customHeight="1">
      <c r="A9" s="77"/>
      <c r="B9" s="267" t="s">
        <v>340</v>
      </c>
      <c r="C9" s="267"/>
      <c r="D9" s="268"/>
    </row>
    <row r="10" spans="1:4" ht="27.75" customHeight="1">
      <c r="A10" s="77"/>
      <c r="B10" s="73"/>
      <c r="C10" s="73"/>
      <c r="D10" s="56"/>
    </row>
    <row r="11" spans="1:4">
      <c r="A11" s="77"/>
      <c r="B11" s="71"/>
      <c r="C11" s="71"/>
      <c r="D11" s="78"/>
    </row>
    <row r="12" spans="1:4" ht="14.25" customHeight="1">
      <c r="A12" s="77"/>
      <c r="B12" s="87" t="s">
        <v>341</v>
      </c>
      <c r="C12" s="71"/>
      <c r="D12" s="78"/>
    </row>
    <row r="13" spans="1:4" ht="27.75" customHeight="1">
      <c r="A13" s="77"/>
      <c r="B13" s="73"/>
      <c r="C13" s="73"/>
      <c r="D13" s="56"/>
    </row>
    <row r="14" spans="1:4" s="70" customFormat="1" ht="12" customHeight="1">
      <c r="A14" s="77"/>
      <c r="B14" s="71"/>
      <c r="C14" s="71"/>
      <c r="D14" s="78"/>
    </row>
    <row r="15" spans="1:4" s="70" customFormat="1" ht="18.75" customHeight="1">
      <c r="A15" s="77"/>
      <c r="B15" s="87" t="s">
        <v>653</v>
      </c>
      <c r="C15" s="71"/>
      <c r="D15" s="78"/>
    </row>
    <row r="16" spans="1:4" ht="24.75" customHeight="1">
      <c r="A16" s="77"/>
      <c r="B16" s="73"/>
      <c r="C16" s="73"/>
      <c r="D16" s="269" t="s">
        <v>654</v>
      </c>
    </row>
    <row r="17" spans="1:4">
      <c r="A17" s="77"/>
      <c r="B17" s="71"/>
      <c r="C17" s="71"/>
      <c r="D17" s="270"/>
    </row>
    <row r="18" spans="1:4" s="70" customFormat="1" ht="15">
      <c r="A18" s="77"/>
      <c r="B18" s="87" t="s">
        <v>652</v>
      </c>
      <c r="C18" s="71"/>
      <c r="D18" s="270"/>
    </row>
    <row r="19" spans="1:4" s="70" customFormat="1" ht="30.75" customHeight="1">
      <c r="A19" s="77"/>
      <c r="B19" s="73"/>
      <c r="C19" s="73"/>
      <c r="D19" s="269" t="s">
        <v>655</v>
      </c>
    </row>
    <row r="20" spans="1:4" s="70" customFormat="1">
      <c r="A20" s="77"/>
      <c r="B20" s="71"/>
      <c r="C20" s="71"/>
      <c r="D20" s="78"/>
    </row>
    <row r="21" spans="1:4">
      <c r="A21" s="88"/>
      <c r="B21" s="73"/>
      <c r="C21" s="73"/>
      <c r="D21" s="56"/>
    </row>
  </sheetData>
  <mergeCells count="2">
    <mergeCell ref="A1:D1"/>
    <mergeCell ref="B9:D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4</vt:i4>
      </vt:variant>
      <vt:variant>
        <vt:lpstr>Imenovani rasponi</vt:lpstr>
      </vt:variant>
      <vt:variant>
        <vt:i4>1</vt:i4>
      </vt:variant>
    </vt:vector>
  </HeadingPairs>
  <TitlesOfParts>
    <vt:vector size="5" baseType="lpstr">
      <vt:lpstr>NASLOVNICA (2)</vt:lpstr>
      <vt:lpstr>opći_uvjeti</vt:lpstr>
      <vt:lpstr>A.OKOLIŠ</vt:lpstr>
      <vt:lpstr>REKAPITULACIJA</vt:lpstr>
      <vt:lpstr>A.OKOLIŠ!Podrucje_ispisa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jj</dc:creator>
  <cp:lastModifiedBy>Nikola Tkalec</cp:lastModifiedBy>
  <cp:lastPrinted>2021-02-02T10:44:20Z</cp:lastPrinted>
  <dcterms:created xsi:type="dcterms:W3CDTF">2010-07-14T12:21:50Z</dcterms:created>
  <dcterms:modified xsi:type="dcterms:W3CDTF">2021-02-02T12:01:28Z</dcterms:modified>
</cp:coreProperties>
</file>